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8990" windowHeight="118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Лист1!$A$1:$F$229</definedName>
  </definedNames>
  <calcPr calcId="124519"/>
</workbook>
</file>

<file path=xl/calcChain.xml><?xml version="1.0" encoding="utf-8"?>
<calcChain xmlns="http://schemas.openxmlformats.org/spreadsheetml/2006/main">
  <c r="E53" i="1"/>
  <c r="F179"/>
  <c r="E179"/>
  <c r="F226"/>
  <c r="E226"/>
  <c r="F172"/>
  <c r="E172"/>
  <c r="F136"/>
  <c r="E136"/>
  <c r="F98"/>
  <c r="E98"/>
  <c r="F88"/>
  <c r="E88"/>
  <c r="F65"/>
  <c r="E65"/>
  <c r="F53"/>
  <c r="F46"/>
  <c r="E46"/>
  <c r="F38"/>
  <c r="E38"/>
  <c r="E23"/>
  <c r="F23"/>
  <c r="F13"/>
  <c r="E13"/>
  <c r="F7"/>
  <c r="E7"/>
  <c r="D226"/>
  <c r="D172"/>
  <c r="D98"/>
  <c r="E135" l="1"/>
  <c r="E134" s="1"/>
  <c r="F135"/>
  <c r="F134" s="1"/>
  <c r="F229" s="1"/>
  <c r="F6"/>
  <c r="E6"/>
  <c r="E229" s="1"/>
  <c r="D53"/>
  <c r="D13" l="1"/>
  <c r="D179"/>
  <c r="D136" l="1"/>
  <c r="D135" l="1"/>
  <c r="D83"/>
  <c r="D88"/>
  <c r="D110" l="1"/>
  <c r="D19"/>
  <c r="D63"/>
  <c r="D31"/>
  <c r="D105"/>
  <c r="D219"/>
  <c r="D164"/>
  <c r="D129"/>
  <c r="D112"/>
  <c r="D108"/>
  <c r="D81"/>
  <c r="D80" s="1"/>
  <c r="D79" s="1"/>
  <c r="D166"/>
  <c r="D57"/>
  <c r="D55"/>
  <c r="D221" l="1"/>
  <c r="D218" s="1"/>
  <c r="D192"/>
  <c r="D168"/>
  <c r="D158"/>
  <c r="D224" l="1"/>
  <c r="D223" s="1"/>
  <c r="D114" l="1"/>
  <c r="D162"/>
  <c r="D160"/>
  <c r="D127"/>
  <c r="D77"/>
  <c r="D76" s="1"/>
  <c r="D75" s="1"/>
  <c r="D210"/>
  <c r="D209" s="1"/>
  <c r="D208" s="1"/>
  <c r="D207" s="1"/>
  <c r="D205"/>
  <c r="D204" s="1"/>
  <c r="D144" l="1"/>
  <c r="D142"/>
  <c r="D21"/>
  <c r="D17"/>
  <c r="D15"/>
  <c r="D152"/>
  <c r="D150" l="1"/>
  <c r="D101" l="1"/>
  <c r="D99"/>
  <c r="D69"/>
  <c r="D65" s="1"/>
  <c r="D146"/>
  <c r="D156"/>
  <c r="D7"/>
  <c r="D25"/>
  <c r="D28"/>
  <c r="D42"/>
  <c r="D44"/>
  <c r="D51"/>
  <c r="D59"/>
  <c r="D73"/>
  <c r="D72" s="1"/>
  <c r="D71" s="1"/>
  <c r="D90"/>
  <c r="D89" s="1"/>
  <c r="D94"/>
  <c r="D96"/>
  <c r="D148"/>
  <c r="D154"/>
  <c r="D170"/>
  <c r="D141" s="1"/>
  <c r="D190"/>
  <c r="D196"/>
  <c r="D199"/>
  <c r="D198" s="1"/>
  <c r="D202"/>
  <c r="D201" s="1"/>
  <c r="D134" l="1"/>
  <c r="D38"/>
  <c r="D23"/>
  <c r="D46"/>
  <c r="D6" l="1"/>
  <c r="D229" s="1"/>
  <c r="D213"/>
  <c r="D212" s="1"/>
</calcChain>
</file>

<file path=xl/sharedStrings.xml><?xml version="1.0" encoding="utf-8"?>
<sst xmlns="http://schemas.openxmlformats.org/spreadsheetml/2006/main" count="439" uniqueCount="383">
  <si>
    <t>НАЛОГОВЫЕ  И  НЕНАЛОГОВЫЕ 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</si>
  <si>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</si>
  <si>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</si>
  <si>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</si>
  <si>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</si>
  <si>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</si>
  <si>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</si>
  <si>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 РОССИЙСКОЙ ФЕДЕРАЦИИ</t>
  </si>
  <si>
    <t>Акцизы по подакцизным товарам (продукции), производимым на территории Российской Федерации</t>
  </si>
  <si>
    <t>НАЛОГИ  НА СОВОКУПНЫЙ ДОХОД</t>
  </si>
  <si>
    <t>Налог, взимаемый в связи  с  применением 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</si>
  <si>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</si>
  <si>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</si>
  <si>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</si>
  <si>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</si>
  <si>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</si>
  <si>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</si>
  <si>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</si>
  <si>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городских округов</t>
  </si>
  <si>
    <t>НАЛОГИ  НА 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</si>
  <si>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</si>
  <si>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</si>
  <si>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</si>
  <si>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</si>
  <si>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</si>
  <si>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</si>
  <si>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</si>
  <si>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  ПОШЛИНА</t>
  </si>
  <si>
    <t>Государственная  пошлина  по  делам, рассматриваемым в судах общей юрисдикции, 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</si>
  <si>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</si>
  <si>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</si>
  <si>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</si>
  <si>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</si>
  <si>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 ОТ ИСПОЛЬЗОВАНИЯ ИМУЩЕСТВА, НАХОДЯЩЕГОСЯ В ГОСУДАРСТВЕННОЙ И МУНИЦИПАЛЬНОЙ 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</si>
  <si>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</si>
  <si>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</si>
  <si>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</si>
  <si>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</si>
  <si>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</si>
  <si>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</si>
  <si>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</si>
  <si>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</si>
  <si>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</si>
  <si>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 компенсации затрат государства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</si>
  <si>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</si>
  <si>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</si>
  <si>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ДОХОДЫ ОТ ПРОДАЖИ МАТЕРИАЛЬНЫХ И НЕМАТЕРИАЛЬНЫХ АКТИВОВ</t>
  </si>
  <si>
    <t>Доходы от реализации  имущества,  находящегося  в государственной и муниципальной собственности (за исключением движимого имущества бюджетных и  автономных  учреждений, а также имущества государственных  и  муниципальных 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</si>
  <si>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</si>
  <si>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</si>
  <si>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</si>
  <si>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</si>
  <si>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</si>
  <si>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</si>
  <si>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</si>
  <si>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ШТРАФЫ, САНКЦИИ,  ВОЗМЕЩЕНИЕ  УЩЕРБА</t>
  </si>
  <si>
    <t>Денежные взыскания (штрафы) за нарушение законодательства о налогах и сборах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</si>
  <si>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</si>
  <si>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</si>
  <si>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</si>
  <si>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</si>
  <si>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</si>
  <si>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</si>
  <si>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БЕЗВОЗМЕЗДНЫЕ  ПОСТУПЛЕНИЯ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</si>
  <si>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</si>
  <si>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</si>
  <si>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Субсидии бюджетам бюджетной системы Российской Федерации  (межбюджетные субсидии)</t>
  </si>
  <si>
    <t>Субсидии бюджетам на реализацию мероприятий государственной программы Российской Федерации "Доступная среда" на 2011 - 2020 годы</t>
  </si>
  <si>
    <t>Субсидии бюджетам городских округов на реализацию мероприятий государственной программы Российской Федерации "Доступная среда" на 2011 - 2020 годы</t>
  </si>
  <si>
    <t>Субсидии  бюджетам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</si>
  <si>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</si>
  <si>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 xml:space="preserve">Прочие  субсидии  </t>
  </si>
  <si>
    <t>Прочие  субсидии  бюджетам городских округов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</si>
  <si>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</si>
  <si>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</si>
  <si>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 бюджетам городских округов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</si>
  <si>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</si>
  <si>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 бюджетам городских округов  на выполнение передаваемых полномочий субъектов Российской Федерации</t>
  </si>
  <si>
    <t>Субвенции  бюджетам 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</si>
  <si>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</si>
  <si>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 бюджетам 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</si>
  <si>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 жилищно-коммунальных услуг отдельным категориям граждан</t>
  </si>
  <si>
    <t>Субвенции бюджетам городских округов на оплату жилищно – коммунальных услуг отдельным категориям граждан</t>
  </si>
  <si>
    <t>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</si>
  <si>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</t>
  </si>
  <si>
    <t>Прочие субвенции</t>
  </si>
  <si>
    <t>Прочие субвенции бюджетам городских округов</t>
  </si>
  <si>
    <t>Иные  межбюджетные 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</si>
  <si>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</si>
  <si>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</si>
  <si>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ВОЗВРАТ 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</si>
  <si>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</si>
  <si>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</si>
  <si>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ИТОГО  ДОХОДОВ</t>
  </si>
  <si>
    <t>Налог, взимаемый в связи  с  применением  патентной системы налогообложения</t>
  </si>
  <si>
    <t>00011201030010000120</t>
  </si>
  <si>
    <t>00011300000000000000</t>
  </si>
  <si>
    <t>00011302000000000130</t>
  </si>
  <si>
    <t>00011302990000000130</t>
  </si>
  <si>
    <t>00011302994040000130</t>
  </si>
  <si>
    <t>00011603000000000140</t>
  </si>
  <si>
    <t>00011603010010000140</t>
  </si>
  <si>
    <t>00011608000010000140</t>
  </si>
  <si>
    <t>00011608010010000140</t>
  </si>
  <si>
    <t>00011608020010000140</t>
  </si>
  <si>
    <t>00020225027000000151</t>
  </si>
  <si>
    <t>00020225027040000151</t>
  </si>
  <si>
    <t>00020225527000000151</t>
  </si>
  <si>
    <t>00020225527040000151</t>
  </si>
  <si>
    <t>00020235462000000151</t>
  </si>
  <si>
    <t>00020235462040000151</t>
  </si>
  <si>
    <t>00020240000000000151</t>
  </si>
  <si>
    <t>00020249999000000151</t>
  </si>
  <si>
    <t>00020249999040000151</t>
  </si>
  <si>
    <t>00021900000000000000</t>
  </si>
  <si>
    <t>00021900000040000151</t>
  </si>
  <si>
    <t>00021960010040000151</t>
  </si>
  <si>
    <t>00020225567000000151</t>
  </si>
  <si>
    <t>Субсидии бюджетам на реализацию мероприятий по устойчивому развитию сельских территорий</t>
  </si>
  <si>
    <t>00020225567040000151</t>
  </si>
  <si>
    <t>Субсидии бюджетам городских округов на реализацию мероприятий по устойчивому развитию сельских территорий</t>
  </si>
  <si>
    <t>Субсидии бюджетам на софинансирование капитальных вложений в объекты государственной (муниципальной) собственности</t>
  </si>
  <si>
    <t>Субсидии бюджетам городских округов на софинансирование капитальных вложений в объекты муниципальной собственности</t>
  </si>
  <si>
    <t>00020220077000000151</t>
  </si>
  <si>
    <t>00020220077040000151</t>
  </si>
  <si>
    <t>ДОХОДЫ ОТ ОКАЗАНИЯ ПЛАТНЫХ УСЛУГ (РАБОТ) И КОМПЕНСАЦИИ ЗАТРАТ ГОСУДАРСТВА</t>
  </si>
  <si>
    <t>Единый налог на вмененный доход для отдельных видов деятельности (за налоговые периоды, истекшие до 1 января 2011 года)</t>
  </si>
  <si>
    <t>Плата  за  размещение отходов  производства</t>
  </si>
  <si>
    <t>00020225127000000151</t>
  </si>
  <si>
    <t>Субсидии бюджетам на реализацию мероприятий по поэтапному внедрению Всероссийского физкультурно-спортивного комплекса "Готов к труду и обороне" (ГТО)</t>
  </si>
  <si>
    <t>00020225127040000151</t>
  </si>
  <si>
    <t>Субсидии бюджетам городских округов на реализацию мероприятий по поэтапному внедрению Всероссийского физкультурно-спортивного комплекса "Готов к труду и обороне" (ГТО)</t>
  </si>
  <si>
    <t>00020225497000000151</t>
  </si>
  <si>
    <t>Субсидии бюджетам на реализацию мероприятий по обеспечению жильем молодых семей</t>
  </si>
  <si>
    <t>00020225497040000151</t>
  </si>
  <si>
    <t>Субсидии бюджетам городских округов на реализацию мероприятий по обеспечению жильем молодых семей</t>
  </si>
  <si>
    <t>00020239999000000150</t>
  </si>
  <si>
    <t>00020239999040000150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</si>
  <si>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</si>
  <si>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</si>
  <si>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</si>
  <si>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</si>
  <si>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00020240000000000150</t>
  </si>
  <si>
    <t>00020249999000000150</t>
  </si>
  <si>
    <t>00020249999040000150</t>
  </si>
  <si>
    <t>00021960010040000150</t>
  </si>
  <si>
    <t>00021900000040000150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</si>
  <si>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</si>
  <si>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</si>
  <si>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</si>
  <si>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</si>
  <si>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00020225497000000150</t>
  </si>
  <si>
    <t>00020225497040000150</t>
  </si>
  <si>
    <t>00020225555000000150</t>
  </si>
  <si>
    <t>Субсидии бюджетам на реализацию программ формирования современной городской среды</t>
  </si>
  <si>
    <t>00020225555040000150</t>
  </si>
  <si>
    <t>Субсидии бюджетам городских округов на реализацию программ формирования современной городской среды</t>
  </si>
  <si>
    <t>00021800000000000000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</si>
  <si>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</si>
  <si>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00021800000000000150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</si>
  <si>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</si>
  <si>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</si>
  <si>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2 18 04000 04 0000 150</t>
  </si>
  <si>
    <t>00021800000040000150</t>
  </si>
  <si>
    <t>Доходы бюджетов городских округов от возврата организациями остатков субсидий прошлых лет</t>
  </si>
  <si>
    <t>00021804010040000150</t>
  </si>
  <si>
    <t>Доходы бюджетов городских округов от возврата бюджетными учреждениями остатков субсидий прошлых лет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</si>
  <si>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</si>
  <si>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</si>
  <si>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</si>
  <si>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</si>
  <si>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</si>
  <si>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</si>
  <si>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Субвенции бюджетам городских округов на проведение Всероссийской переписи населения 2020 года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</si>
  <si>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</si>
  <si>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</si>
  <si>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Субсидии бюджетам на реализацию мероприятий государственной программы Российской Федерации "Доступная среда"</t>
  </si>
  <si>
    <t>Субсидии бюджетам городских округов на реализацию мероприятий государственной программы Российской Федерации "Доступная среда"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</si>
  <si>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</si>
  <si>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городских округов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</si>
  <si>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</si>
  <si>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обеспечение комплексного развития сельских территорий</t>
  </si>
  <si>
    <t>Иные межбюджетные трансферты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</si>
  <si>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</si>
  <si>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</si>
  <si>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Субсидии бюджетам на обеспечение комплексного развития сельских территорий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</si>
  <si>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</si>
  <si>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</si>
  <si>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Субвенции бюджетам на проведение Всероссийской переписи населения 2020 года</t>
  </si>
  <si>
    <t xml:space="preserve">Плата за выбросы загрязняющих веществ в атмосферный воздух стационарными объектами </t>
  </si>
  <si>
    <t>Платежи в целях возмещения причиненного ущерба (убытков)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</si>
  <si>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</si>
  <si>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</si>
  <si>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городских округов на выравнивание бюджетной обеспеченности из бюджета субъекта Российской Федерации</t>
  </si>
  <si>
    <t>000 1 00 00000 00 0000 000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</si>
  <si>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</si>
  <si>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</si>
  <si>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</si>
  <si>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</si>
  <si>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</si>
  <si>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000 1 01 02040 01 0000 110</t>
  </si>
  <si>
    <t xml:space="preserve">000 1 03 00000 00 0000 000 </t>
  </si>
  <si>
    <t xml:space="preserve">000 1 03 02000 01 0000 110 </t>
  </si>
  <si>
    <t>000 1 03 02230 01 0000 110</t>
  </si>
  <si>
    <t xml:space="preserve">000 1 03 02231 01 0000 110
</t>
  </si>
  <si>
    <t>000 1 03 02240 01 0000 110</t>
  </si>
  <si>
    <t>000 1 03 02241 01 0000 110</t>
  </si>
  <si>
    <t>000 1 03 02250 01 0000 110</t>
  </si>
  <si>
    <t>000 1 03 02251 01 0000 110</t>
  </si>
  <si>
    <t>000 1 03 02260 01 0000 110</t>
  </si>
  <si>
    <t>000 1 03 02261 01 0000 110</t>
  </si>
  <si>
    <t>000 1 05 00000 00 0000 000</t>
  </si>
  <si>
    <t>000 1 05 01000 00 0000 110</t>
  </si>
  <si>
    <t>000 1 05 01010 01 0000 110</t>
  </si>
  <si>
    <t>000 1 05 01011 01 0000 110</t>
  </si>
  <si>
    <t>000 1 05 01012 01 0000 110</t>
  </si>
  <si>
    <t>000 1 05 01020 01 0000 110</t>
  </si>
  <si>
    <t>000 1 05 01021 01 0000 110</t>
  </si>
  <si>
    <t>000 1 05 01050 01 0000 110</t>
  </si>
  <si>
    <t>000 1 05 02000 02 0000 110</t>
  </si>
  <si>
    <t>000 1 05 02010 02 0000 110</t>
  </si>
  <si>
    <t>000 1 05 02020 02 0000 110</t>
  </si>
  <si>
    <t>000 1 05 03000 01 0000 110</t>
  </si>
  <si>
    <t>000 1 05 03010 01 0000 110</t>
  </si>
  <si>
    <t>000 1 05 04000 02 0000 110</t>
  </si>
  <si>
    <t>000 1 05 04010 02 0000 110</t>
  </si>
  <si>
    <t>000 1 06 00000 00 0000 000</t>
  </si>
  <si>
    <t>000 1 06 01000 00 0000 110</t>
  </si>
  <si>
    <t>000 1 06 01020 04 0000 110</t>
  </si>
  <si>
    <t>000 1 06 06000 00 0000 110</t>
  </si>
  <si>
    <t>000 1 06 06030 00 0000 110</t>
  </si>
  <si>
    <t>000 1 06 06032 04 0000 110</t>
  </si>
  <si>
    <t>000 1 06 06040 00 0000 110</t>
  </si>
  <si>
    <t>000 1 06 06042 04 0000 110</t>
  </si>
  <si>
    <t>000 1 08 00000 00 0000 000</t>
  </si>
  <si>
    <t>000 1 08 03010 01 0000 110</t>
  </si>
  <si>
    <t>000 1 08 07170 01 0000 110</t>
  </si>
  <si>
    <t>000 1 08 07173 01 0000 110</t>
  </si>
  <si>
    <t>000 1 11 00000 00 0000 000</t>
  </si>
  <si>
    <t>000 1 11 05000 00 0000 120</t>
  </si>
  <si>
    <t>000 1 11 05010 00 0000 120</t>
  </si>
  <si>
    <t>000 1 11 05012 04 0000 120</t>
  </si>
  <si>
    <t>000 1 11 05020 00 0000 120</t>
  </si>
  <si>
    <t>000 1 11 05024 04 0000 120</t>
  </si>
  <si>
    <t>000 1 11 05070 00 0000 120</t>
  </si>
  <si>
    <t>000 1 11 05074 04 0000 120</t>
  </si>
  <si>
    <t>000 1 12 00000 00 0000 000</t>
  </si>
  <si>
    <t>000 1 12 01000 01 0000 120</t>
  </si>
  <si>
    <t>000 1 12 01010 01 0000 120</t>
  </si>
  <si>
    <t>000 1 12 01040 01 0000 120</t>
  </si>
  <si>
    <t>000 1 12 01041 01 0000 120</t>
  </si>
  <si>
    <t>000 1 13 00000 00 0000 000</t>
  </si>
  <si>
    <t>000 1 13 02000 00 0000 130</t>
  </si>
  <si>
    <t>000 1 13 02990 00 0000 130</t>
  </si>
  <si>
    <t>000 1 13 02994 04 0000 130</t>
  </si>
  <si>
    <t>000 1 14 00000 00 0000 000</t>
  </si>
  <si>
    <t>000 1 14 02000 00 0000 000</t>
  </si>
  <si>
    <t>000 1 14 02040 04 0000 410</t>
  </si>
  <si>
    <t>000 1 14 02043 04 0000 410</t>
  </si>
  <si>
    <t>000 1 14 06000 00 0000 430</t>
  </si>
  <si>
    <t>000 1 14 06010 00 0000 430</t>
  </si>
  <si>
    <t>000 1 14 06012 04 0000 430</t>
  </si>
  <si>
    <t>000 1 14 06020 00 0000 430</t>
  </si>
  <si>
    <t>000 1 14 06024 04 0000 430</t>
  </si>
  <si>
    <t>000 1 16 00000 00 0000 000</t>
  </si>
  <si>
    <t>000 1 16 01000 01 0000 140</t>
  </si>
  <si>
    <t>000 1 16 01053 01 0000 140</t>
  </si>
  <si>
    <t>000 1 16 01200 01 0000 140</t>
  </si>
  <si>
    <t>000 1 16 01203 01 0000 140</t>
  </si>
  <si>
    <t>000 1 16 02000 02 0000 140</t>
  </si>
  <si>
    <t>000 1 16 02020 02 0000 140</t>
  </si>
  <si>
    <t>000 1 16 07090 04 0000 140</t>
  </si>
  <si>
    <t>000 1 16 10000 00 0000 140</t>
  </si>
  <si>
    <t>000 1 16 10100 00 0000 140</t>
  </si>
  <si>
    <t>000 1 16 10100 04 0000 140</t>
  </si>
  <si>
    <t>000 1 16 10120 00 0000 140</t>
  </si>
  <si>
    <t>000 1 16 10123 01 0000 140</t>
  </si>
  <si>
    <t>000 2 00 00000 00 0000 000</t>
  </si>
  <si>
    <t>000 2 02 00000 00 0000 000</t>
  </si>
  <si>
    <t>000 2 02 10000 00 0000 150</t>
  </si>
  <si>
    <t>000 2 02 15001 00 0000 150</t>
  </si>
  <si>
    <t>000 2 02 15001 04 0000 150</t>
  </si>
  <si>
    <t>000 2 02 15002 00 0000 150</t>
  </si>
  <si>
    <t>000 2 02 15002 04 0000 150</t>
  </si>
  <si>
    <t>000 2 02 20000 00 0000 150</t>
  </si>
  <si>
    <t>000 2 02 20077 00 0000 150</t>
  </si>
  <si>
    <t>000 2 02 20077 04 0000 150</t>
  </si>
  <si>
    <t>000  2 02 25027 00 0000 150</t>
  </si>
  <si>
    <t>000 2 02 25027 04 0000 150</t>
  </si>
  <si>
    <t>000 2 02 25255 00 0000 150</t>
  </si>
  <si>
    <t>000 2 02 25255 04 0000 150</t>
  </si>
  <si>
    <t>000 2 02 25497 00 0000 150</t>
  </si>
  <si>
    <t>000 2 02 25497 04 0000 150</t>
  </si>
  <si>
    <t>000 2 02 25576 00 0000 150</t>
  </si>
  <si>
    <t>000 2 02 25576 04 0000 150</t>
  </si>
  <si>
    <t>000 2 02 29999 00 0000 150</t>
  </si>
  <si>
    <t>000 2 02 29999 04 0000 150</t>
  </si>
  <si>
    <t>000 2 02 30000 00 0000 150</t>
  </si>
  <si>
    <t>000 2 02 30022 00 0000 150</t>
  </si>
  <si>
    <t>000 2 02 30022 04 0000 150</t>
  </si>
  <si>
    <t>000 2 02 30024 00 0000 150</t>
  </si>
  <si>
    <t>000 2 02 30024 04 0000 150</t>
  </si>
  <si>
    <t>000 2 02 35118 00 0000 150</t>
  </si>
  <si>
    <t>000 2 02 35118 04 0000 150</t>
  </si>
  <si>
    <t>000 2 02 35120 00 0000 150</t>
  </si>
  <si>
    <t>000 2 02 35120 04 0000 150</t>
  </si>
  <si>
    <t>000 2 02 35250 00 0000 150</t>
  </si>
  <si>
    <t>000 2 02 35250 04 0000 150</t>
  </si>
  <si>
    <t>000 2 02 35462 00 0000 150</t>
  </si>
  <si>
    <t>000 2 02 35462 04 0000 150</t>
  </si>
  <si>
    <t>000 2 02 35469 00 0000 150</t>
  </si>
  <si>
    <t>000 2 02 35469 04 0000 150</t>
  </si>
  <si>
    <t>000 2 02 39999 00 0000 150</t>
  </si>
  <si>
    <t>000 2 02 39999 04 0000 150</t>
  </si>
  <si>
    <t>000 2 02 40000 00 0000 150</t>
  </si>
  <si>
    <t>000 2 02 49999 00 0000 150</t>
  </si>
  <si>
    <t>000 2 02 49999 04 0000 150</t>
  </si>
  <si>
    <t>000 2 19 00000 00 0000 000</t>
  </si>
  <si>
    <t>000 2 19 00000 04 0000 150</t>
  </si>
  <si>
    <t>000 2 19 60010 04 0000 150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</si>
  <si>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</si>
  <si>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Код классификации доходов бюджета </t>
  </si>
  <si>
    <t>Государственная пошлина за выдачу разрешения на установку рекламной конструкции</t>
  </si>
  <si>
    <t>000 1 08 07150 01 0000 110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</si>
  <si>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</si>
  <si>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</si>
  <si>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</si>
  <si>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</si>
  <si>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</si>
  <si>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</si>
  <si>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000 1 16 01060 01 0000 140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</si>
  <si>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</si>
  <si>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</si>
  <si>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</si>
  <si>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</si>
  <si>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</si>
  <si>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</si>
  <si>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</si>
  <si>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</si>
  <si>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</si>
  <si>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000 1 16 11000 01 0000 140</t>
  </si>
  <si>
    <t>Платежи, уплачиваемые в целях возмещения вреда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</si>
  <si>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</si>
  <si>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</si>
  <si>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</si>
  <si>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</si>
  <si>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</si>
  <si>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</si>
  <si>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</si>
  <si>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</si>
  <si>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000 2 02 45303 00 0000 150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</si>
  <si>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</si>
  <si>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</si>
  <si>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</si>
  <si>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000 1 16 01123 01 0000 140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</si>
  <si>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</si>
  <si>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000 1 16 01120 01 0000 140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</si>
  <si>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</si>
  <si>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000 1 13 01000 00 0000 130</t>
  </si>
  <si>
    <t>Доходы от оказания платных услуг (работ)</t>
  </si>
  <si>
    <t>Субсидии бюджетам бюджетной системы Российской Федерации (межбюджетные субсидии)</t>
  </si>
  <si>
    <t>Прочие субсидии</t>
  </si>
  <si>
    <t>000 1 16 07000 00 0000 140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</si>
  <si>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</si>
  <si>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</si>
  <si>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БЕЗВОЗМЕЗДНЫЕ ПОСТУПЛЕНИЯ ОТ ДРУГИХ БЮДЖЕТОВ БЮДЖЕТНОЙ СИСТЕМЫ РОССИЙСКОЙ ФЕДЕРАЦИИ</t>
  </si>
  <si>
    <t>000 1 11 05400 00 0000 120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</si>
  <si>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</si>
  <si>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000 2 02 25519 04 0000 150</t>
  </si>
  <si>
    <t>Субсидии бюджетам городских округов на поддержку отрасли культуры</t>
  </si>
  <si>
    <t>000 2 02 25519 00 0000 150</t>
  </si>
  <si>
    <t>Субсидии бюджетам на поддержку отрасли культуры</t>
  </si>
  <si>
    <t>Сумма, в рублях</t>
  </si>
  <si>
    <t>на 2024 год</t>
  </si>
  <si>
    <t>на 2025 год</t>
  </si>
  <si>
    <t xml:space="preserve">Наименование доходов бюджета </t>
  </si>
  <si>
    <t>000 1 08 07000 01 0000 110</t>
  </si>
  <si>
    <t>000 1 08 03000 01 0000 110</t>
  </si>
  <si>
    <t>Но мер стро ки</t>
  </si>
  <si>
    <t xml:space="preserve">Приложение  1
к  решению Думы Шалинского
городского округа  
от .12.2023 года № </t>
  </si>
  <si>
    <t xml:space="preserve">    Свод доходов бюджета Шалинского городского округа на 2024 год и плановый период 2025 и 2026 годов </t>
  </si>
  <si>
    <t>на 2026 год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</si>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</sst>
</file>

<file path=xl/styles.xml><?xml version="1.0" encoding="utf-8"?>
<styleSheet xmlns="http://schemas.openxmlformats.org/spreadsheetml/2006/main">
  <numFmts count="1">
    <numFmt numFmtId="164" formatCode="#,##0.00\ _₽"/>
  </numFmts>
  <fonts count="10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Liberation Serif"/>
      <family val="1"/>
      <charset val="204"/>
    </font>
    <font>
      <sz val="14"/>
      <name val="Liberation Serif"/>
      <family val="1"/>
      <charset val="204"/>
    </font>
    <font>
      <b/>
      <sz val="11"/>
      <name val="Liberation Serif"/>
      <family val="1"/>
      <charset val="204"/>
    </font>
    <font>
      <b/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0"/>
      <name val="Liberation Serif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Font="1"/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top" wrapText="1"/>
    </xf>
    <xf numFmtId="0" fontId="0" fillId="0" borderId="0" xfId="0" applyBorder="1"/>
    <xf numFmtId="0" fontId="1" fillId="0" borderId="0" xfId="0" applyFont="1" applyBorder="1"/>
    <xf numFmtId="0" fontId="0" fillId="0" borderId="0" xfId="0" applyFont="1" applyBorder="1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6" fillId="0" borderId="0" xfId="0" applyFont="1" applyBorder="1"/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3" fillId="0" borderId="1" xfId="0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wrapText="1"/>
    </xf>
    <xf numFmtId="0" fontId="3" fillId="0" borderId="1" xfId="0" applyFont="1" applyBorder="1" applyAlignment="1">
      <alignment vertical="top"/>
    </xf>
    <xf numFmtId="4" fontId="3" fillId="0" borderId="1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vertical="top"/>
    </xf>
    <xf numFmtId="2" fontId="3" fillId="0" borderId="1" xfId="0" applyNumberFormat="1" applyFont="1" applyBorder="1" applyAlignment="1">
      <alignment vertical="top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49" fontId="8" fillId="0" borderId="0" xfId="0" applyNumberFormat="1" applyFont="1" applyBorder="1" applyAlignment="1">
      <alignment horizontal="right" wrapText="1"/>
    </xf>
    <xf numFmtId="0" fontId="9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1"/>
  <sheetViews>
    <sheetView tabSelected="1" view="pageBreakPreview" topLeftCell="A62" zoomScaleSheetLayoutView="100" workbookViewId="0">
      <selection activeCell="B92" sqref="B92"/>
    </sheetView>
  </sheetViews>
  <sheetFormatPr defaultRowHeight="15"/>
  <cols>
    <col min="1" max="1" width="6.42578125" customWidth="1"/>
    <col min="2" max="2" width="28.42578125" style="3" customWidth="1"/>
    <col min="3" max="3" width="45.140625" style="1" customWidth="1"/>
    <col min="4" max="4" width="21.28515625" customWidth="1"/>
    <col min="5" max="5" width="19.5703125" customWidth="1"/>
    <col min="6" max="6" width="20.28515625" customWidth="1"/>
  </cols>
  <sheetData>
    <row r="1" spans="1:7" ht="63" customHeight="1">
      <c r="A1" s="29"/>
      <c r="B1" s="29"/>
      <c r="C1" s="36"/>
      <c r="D1" s="37"/>
      <c r="E1" s="36" t="s">
        <v>379</v>
      </c>
      <c r="F1" s="37"/>
      <c r="G1" s="11"/>
    </row>
    <row r="2" spans="1:7" s="15" customFormat="1" ht="35.25" customHeight="1" thickBot="1">
      <c r="A2" s="43" t="s">
        <v>380</v>
      </c>
      <c r="B2" s="44"/>
      <c r="C2" s="44"/>
      <c r="D2" s="44"/>
      <c r="E2" s="45"/>
      <c r="F2" s="45"/>
      <c r="G2" s="14"/>
    </row>
    <row r="3" spans="1:7" s="17" customFormat="1" ht="15.75" thickBot="1">
      <c r="A3" s="39" t="s">
        <v>378</v>
      </c>
      <c r="B3" s="38" t="s">
        <v>321</v>
      </c>
      <c r="C3" s="39" t="s">
        <v>375</v>
      </c>
      <c r="D3" s="40" t="s">
        <v>372</v>
      </c>
      <c r="E3" s="41"/>
      <c r="F3" s="42"/>
      <c r="G3" s="16"/>
    </row>
    <row r="4" spans="1:7" s="17" customFormat="1" ht="60.75" customHeight="1" thickBot="1">
      <c r="A4" s="39"/>
      <c r="B4" s="38"/>
      <c r="C4" s="39"/>
      <c r="D4" s="28" t="s">
        <v>373</v>
      </c>
      <c r="E4" s="26" t="s">
        <v>374</v>
      </c>
      <c r="F4" s="26" t="s">
        <v>381</v>
      </c>
      <c r="G4" s="16"/>
    </row>
    <row r="5" spans="1:7" s="20" customFormat="1" ht="16.5" customHeight="1" thickBot="1">
      <c r="A5" s="18">
        <v>1</v>
      </c>
      <c r="B5" s="22">
        <v>2</v>
      </c>
      <c r="C5" s="21">
        <v>3</v>
      </c>
      <c r="D5" s="21">
        <v>4</v>
      </c>
      <c r="E5" s="27">
        <v>5</v>
      </c>
      <c r="F5" s="27">
        <v>6</v>
      </c>
      <c r="G5" s="19"/>
    </row>
    <row r="6" spans="1:7" ht="18.75" customHeight="1" thickBot="1">
      <c r="A6" s="4">
        <v>1</v>
      </c>
      <c r="B6" s="6" t="s">
        <v>194</v>
      </c>
      <c r="C6" s="7" t="s">
        <v>0</v>
      </c>
      <c r="D6" s="10">
        <f>D7+D13+D23+D38+D46+D53+D65+D83+D88+D98</f>
        <v>384468884.11000001</v>
      </c>
      <c r="E6" s="24">
        <f>E7+E13+E23+E38+E46+E53+E65+E88+E98</f>
        <v>397125610.91000003</v>
      </c>
      <c r="F6" s="24">
        <f>F7+F13+F23+F38+F46+F53+F65+F88+F98</f>
        <v>409607661.5</v>
      </c>
      <c r="G6" s="11"/>
    </row>
    <row r="7" spans="1:7" s="2" customFormat="1" ht="18" customHeight="1" thickBot="1">
      <c r="A7" s="4">
        <v>2</v>
      </c>
      <c r="B7" s="6" t="s">
        <v>195</v>
      </c>
      <c r="C7" s="7" t="s">
        <v>1</v>
      </c>
      <c r="D7" s="10">
        <f>D8</f>
        <v>226469000</v>
      </c>
      <c r="E7" s="24">
        <f>E8</f>
        <v>235528000</v>
      </c>
      <c r="F7" s="24">
        <f>F8</f>
        <v>243772000</v>
      </c>
      <c r="G7" s="12"/>
    </row>
    <row r="8" spans="1:7" s="2" customFormat="1" ht="19.5" customHeight="1" thickBot="1">
      <c r="A8" s="4">
        <v>3</v>
      </c>
      <c r="B8" s="6" t="s">
        <v>196</v>
      </c>
      <c r="C8" s="7" t="s">
        <v>2</v>
      </c>
      <c r="D8" s="10">
        <v>226469000</v>
      </c>
      <c r="E8" s="24">
        <v>235528000</v>
      </c>
      <c r="F8" s="24">
        <v>243772000</v>
      </c>
      <c r="G8" s="12"/>
    </row>
    <row r="9" spans="1:7" s="2" customFormat="1" ht="117.75" hidden="1" customHeight="1" thickBot="1">
      <c r="A9" s="4">
        <v>4</v>
      </c>
      <c r="B9" s="8" t="s">
        <v>197</v>
      </c>
      <c r="C9" s="7" t="s">
        <v>3</v>
      </c>
      <c r="D9" s="10">
        <v>181747</v>
      </c>
      <c r="E9" s="23"/>
      <c r="F9" s="23"/>
      <c r="G9" s="12"/>
    </row>
    <row r="10" spans="1:7" s="2" customFormat="1" ht="157.5" hidden="1" customHeight="1" thickBot="1">
      <c r="A10" s="4">
        <v>5</v>
      </c>
      <c r="B10" s="6" t="s">
        <v>198</v>
      </c>
      <c r="C10" s="7" t="s">
        <v>4</v>
      </c>
      <c r="D10" s="10">
        <v>2500</v>
      </c>
      <c r="E10" s="23"/>
      <c r="F10" s="23"/>
      <c r="G10" s="12"/>
    </row>
    <row r="11" spans="1:7" s="2" customFormat="1" ht="69.75" hidden="1" customHeight="1" thickBot="1">
      <c r="A11" s="4">
        <v>6</v>
      </c>
      <c r="B11" s="6" t="s">
        <v>199</v>
      </c>
      <c r="C11" s="7" t="s">
        <v>5</v>
      </c>
      <c r="D11" s="10">
        <v>500</v>
      </c>
      <c r="E11" s="23"/>
      <c r="F11" s="23"/>
      <c r="G11" s="12"/>
    </row>
    <row r="12" spans="1:7" s="2" customFormat="1" ht="126" hidden="1" customHeight="1" thickBot="1">
      <c r="A12" s="4">
        <v>7</v>
      </c>
      <c r="B12" s="6" t="s">
        <v>200</v>
      </c>
      <c r="C12" s="7" t="s">
        <v>6</v>
      </c>
      <c r="D12" s="10">
        <v>1200</v>
      </c>
      <c r="E12" s="23"/>
      <c r="F12" s="23"/>
      <c r="G12" s="12"/>
    </row>
    <row r="13" spans="1:7" s="2" customFormat="1" ht="44.25" customHeight="1" thickBot="1">
      <c r="A13" s="4">
        <v>4</v>
      </c>
      <c r="B13" s="6" t="s">
        <v>201</v>
      </c>
      <c r="C13" s="7" t="s">
        <v>7</v>
      </c>
      <c r="D13" s="10">
        <f>D14</f>
        <v>92019900</v>
      </c>
      <c r="E13" s="25">
        <f>E14</f>
        <v>94567800</v>
      </c>
      <c r="F13" s="25">
        <f>F14</f>
        <v>98968900</v>
      </c>
      <c r="G13" s="12"/>
    </row>
    <row r="14" spans="1:7" s="2" customFormat="1" ht="45" customHeight="1" thickBot="1">
      <c r="A14" s="4">
        <v>5</v>
      </c>
      <c r="B14" s="6" t="s">
        <v>202</v>
      </c>
      <c r="C14" s="7" t="s">
        <v>8</v>
      </c>
      <c r="D14" s="10">
        <v>92019900</v>
      </c>
      <c r="E14" s="25">
        <v>94567800</v>
      </c>
      <c r="F14" s="25">
        <v>98968900</v>
      </c>
      <c r="G14" s="12"/>
    </row>
    <row r="15" spans="1:7" s="2" customFormat="1" ht="28.5" hidden="1" customHeight="1" thickBot="1">
      <c r="A15" s="4"/>
      <c r="B15" s="6" t="s">
        <v>203</v>
      </c>
      <c r="C15" s="7" t="s">
        <v>147</v>
      </c>
      <c r="D15" s="10">
        <f>D16</f>
        <v>31833.976050000001</v>
      </c>
      <c r="E15" s="23"/>
      <c r="F15" s="23"/>
      <c r="G15" s="12"/>
    </row>
    <row r="16" spans="1:7" s="2" customFormat="1" ht="143.25" hidden="1" thickBot="1">
      <c r="A16" s="4"/>
      <c r="B16" s="6" t="s">
        <v>204</v>
      </c>
      <c r="C16" s="9" t="s">
        <v>138</v>
      </c>
      <c r="D16" s="10">
        <v>31833.976050000001</v>
      </c>
      <c r="E16" s="23"/>
      <c r="F16" s="23"/>
      <c r="G16" s="12"/>
    </row>
    <row r="17" spans="1:7" s="2" customFormat="1" ht="53.25" hidden="1" customHeight="1" thickBot="1">
      <c r="A17" s="4"/>
      <c r="B17" s="6" t="s">
        <v>205</v>
      </c>
      <c r="C17" s="9" t="s">
        <v>148</v>
      </c>
      <c r="D17" s="10">
        <f>D18</f>
        <v>159.74981</v>
      </c>
      <c r="E17" s="23"/>
      <c r="F17" s="23"/>
      <c r="G17" s="12"/>
    </row>
    <row r="18" spans="1:7" s="2" customFormat="1" ht="184.5" hidden="1" customHeight="1" thickBot="1">
      <c r="A18" s="4"/>
      <c r="B18" s="6" t="s">
        <v>206</v>
      </c>
      <c r="C18" s="9" t="s">
        <v>139</v>
      </c>
      <c r="D18" s="10">
        <v>159.74981</v>
      </c>
      <c r="E18" s="23"/>
      <c r="F18" s="23"/>
      <c r="G18" s="12"/>
    </row>
    <row r="19" spans="1:7" s="2" customFormat="1" ht="80.25" hidden="1" customHeight="1" thickBot="1">
      <c r="A19" s="4"/>
      <c r="B19" s="6" t="s">
        <v>207</v>
      </c>
      <c r="C19" s="9" t="s">
        <v>149</v>
      </c>
      <c r="D19" s="10">
        <f>D20</f>
        <v>41465.338589999999</v>
      </c>
      <c r="E19" s="23"/>
      <c r="F19" s="23"/>
      <c r="G19" s="12"/>
    </row>
    <row r="20" spans="1:7" s="2" customFormat="1" ht="169.5" hidden="1" customHeight="1" thickBot="1">
      <c r="A20" s="4"/>
      <c r="B20" s="6" t="s">
        <v>208</v>
      </c>
      <c r="C20" s="9" t="s">
        <v>140</v>
      </c>
      <c r="D20" s="10">
        <v>41465.338589999999</v>
      </c>
      <c r="E20" s="23"/>
      <c r="F20" s="23"/>
      <c r="G20" s="12"/>
    </row>
    <row r="21" spans="1:7" s="2" customFormat="1" ht="95.25" hidden="1" customHeight="1" thickBot="1">
      <c r="A21" s="4"/>
      <c r="B21" s="6" t="s">
        <v>209</v>
      </c>
      <c r="C21" s="9" t="s">
        <v>150</v>
      </c>
      <c r="D21" s="10">
        <f>D22</f>
        <v>-4402.38634</v>
      </c>
      <c r="E21" s="23"/>
      <c r="F21" s="23"/>
      <c r="G21" s="12"/>
    </row>
    <row r="22" spans="1:7" s="2" customFormat="1" ht="148.5" hidden="1" customHeight="1" thickBot="1">
      <c r="A22" s="4"/>
      <c r="B22" s="6" t="s">
        <v>210</v>
      </c>
      <c r="C22" s="9" t="s">
        <v>141</v>
      </c>
      <c r="D22" s="10">
        <v>-4402.38634</v>
      </c>
      <c r="E22" s="23"/>
      <c r="F22" s="23"/>
      <c r="G22" s="12"/>
    </row>
    <row r="23" spans="1:7" s="2" customFormat="1" ht="18.75" customHeight="1" thickBot="1">
      <c r="A23" s="4">
        <v>6</v>
      </c>
      <c r="B23" s="6" t="s">
        <v>211</v>
      </c>
      <c r="C23" s="7" t="s">
        <v>9</v>
      </c>
      <c r="D23" s="10">
        <f>SUM(D24,D31,D34,D36)</f>
        <v>23494000</v>
      </c>
      <c r="E23" s="25">
        <f>E24+E34+E36</f>
        <v>24416000</v>
      </c>
      <c r="F23" s="25">
        <f>F24+F34+F36</f>
        <v>25266000</v>
      </c>
      <c r="G23" s="12"/>
    </row>
    <row r="24" spans="1:7" s="2" customFormat="1" ht="31.5" customHeight="1" thickBot="1">
      <c r="A24" s="4">
        <v>7</v>
      </c>
      <c r="B24" s="6" t="s">
        <v>212</v>
      </c>
      <c r="C24" s="7" t="s">
        <v>10</v>
      </c>
      <c r="D24" s="10">
        <v>21665000</v>
      </c>
      <c r="E24" s="25">
        <v>22532000</v>
      </c>
      <c r="F24" s="25">
        <v>23321000</v>
      </c>
      <c r="G24" s="12"/>
    </row>
    <row r="25" spans="1:7" s="2" customFormat="1" ht="52.5" hidden="1" customHeight="1" thickBot="1">
      <c r="A25" s="4"/>
      <c r="B25" s="6" t="s">
        <v>213</v>
      </c>
      <c r="C25" s="7" t="s">
        <v>11</v>
      </c>
      <c r="D25" s="10">
        <f>SUM(D26,D27)</f>
        <v>3022</v>
      </c>
      <c r="E25" s="23"/>
      <c r="F25" s="23"/>
      <c r="G25" s="12"/>
    </row>
    <row r="26" spans="1:7" s="2" customFormat="1" ht="52.5" hidden="1" customHeight="1" thickBot="1">
      <c r="A26" s="4"/>
      <c r="B26" s="6" t="s">
        <v>214</v>
      </c>
      <c r="C26" s="7" t="s">
        <v>11</v>
      </c>
      <c r="D26" s="10">
        <v>3012</v>
      </c>
      <c r="E26" s="23"/>
      <c r="F26" s="23"/>
      <c r="G26" s="12"/>
    </row>
    <row r="27" spans="1:7" s="2" customFormat="1" ht="69" hidden="1" customHeight="1" thickBot="1">
      <c r="A27" s="4"/>
      <c r="B27" s="6" t="s">
        <v>215</v>
      </c>
      <c r="C27" s="7" t="s">
        <v>12</v>
      </c>
      <c r="D27" s="10">
        <v>10</v>
      </c>
      <c r="E27" s="23"/>
      <c r="F27" s="23"/>
      <c r="G27" s="12"/>
    </row>
    <row r="28" spans="1:7" s="2" customFormat="1" ht="68.25" hidden="1" customHeight="1" thickBot="1">
      <c r="A28" s="4"/>
      <c r="B28" s="6" t="s">
        <v>216</v>
      </c>
      <c r="C28" s="7" t="s">
        <v>13</v>
      </c>
      <c r="D28" s="10">
        <f>D29</f>
        <v>900</v>
      </c>
      <c r="E28" s="23"/>
      <c r="F28" s="23"/>
      <c r="G28" s="12"/>
    </row>
    <row r="29" spans="1:7" s="2" customFormat="1" ht="93" hidden="1" customHeight="1" thickBot="1">
      <c r="A29" s="4"/>
      <c r="B29" s="6" t="s">
        <v>217</v>
      </c>
      <c r="C29" s="7" t="s">
        <v>14</v>
      </c>
      <c r="D29" s="10">
        <v>900</v>
      </c>
      <c r="E29" s="23"/>
      <c r="F29" s="23"/>
      <c r="G29" s="12"/>
    </row>
    <row r="30" spans="1:7" s="2" customFormat="1" ht="68.25" hidden="1" customHeight="1" thickBot="1">
      <c r="A30" s="4"/>
      <c r="B30" s="6" t="s">
        <v>218</v>
      </c>
      <c r="C30" s="7" t="s">
        <v>15</v>
      </c>
      <c r="D30" s="10">
        <v>100</v>
      </c>
      <c r="E30" s="23"/>
      <c r="F30" s="23"/>
      <c r="G30" s="12"/>
    </row>
    <row r="31" spans="1:7" s="2" customFormat="1" ht="36.75" hidden="1" customHeight="1" thickBot="1">
      <c r="A31" s="4"/>
      <c r="B31" s="6" t="s">
        <v>219</v>
      </c>
      <c r="C31" s="7" t="s">
        <v>16</v>
      </c>
      <c r="D31" s="10">
        <f>D32+D33</f>
        <v>0</v>
      </c>
      <c r="E31" s="23"/>
      <c r="F31" s="23"/>
      <c r="G31" s="12"/>
    </row>
    <row r="32" spans="1:7" s="2" customFormat="1" ht="36.75" hidden="1" customHeight="1" thickBot="1">
      <c r="A32" s="4"/>
      <c r="B32" s="6" t="s">
        <v>220</v>
      </c>
      <c r="C32" s="7" t="s">
        <v>16</v>
      </c>
      <c r="D32" s="10">
        <v>0</v>
      </c>
      <c r="E32" s="23"/>
      <c r="F32" s="23"/>
      <c r="G32" s="12"/>
    </row>
    <row r="33" spans="1:7" s="2" customFormat="1" ht="43.5" hidden="1" thickBot="1">
      <c r="A33" s="4"/>
      <c r="B33" s="6" t="s">
        <v>221</v>
      </c>
      <c r="C33" s="7" t="s">
        <v>126</v>
      </c>
      <c r="D33" s="10">
        <v>0</v>
      </c>
      <c r="E33" s="23"/>
      <c r="F33" s="23"/>
      <c r="G33" s="12"/>
    </row>
    <row r="34" spans="1:7" s="2" customFormat="1" ht="19.5" customHeight="1" thickBot="1">
      <c r="A34" s="4">
        <v>8</v>
      </c>
      <c r="B34" s="6" t="s">
        <v>222</v>
      </c>
      <c r="C34" s="7" t="s">
        <v>17</v>
      </c>
      <c r="D34" s="10">
        <v>235000</v>
      </c>
      <c r="E34" s="25">
        <v>243000</v>
      </c>
      <c r="F34" s="25">
        <v>248000</v>
      </c>
      <c r="G34" s="12"/>
    </row>
    <row r="35" spans="1:7" s="2" customFormat="1" ht="27" hidden="1" customHeight="1" thickBot="1">
      <c r="A35" s="4"/>
      <c r="B35" s="6" t="s">
        <v>223</v>
      </c>
      <c r="C35" s="7" t="s">
        <v>17</v>
      </c>
      <c r="D35" s="10">
        <v>664</v>
      </c>
      <c r="E35" s="23"/>
      <c r="F35" s="23"/>
      <c r="G35" s="12"/>
    </row>
    <row r="36" spans="1:7" s="2" customFormat="1" ht="31.5" customHeight="1" thickBot="1">
      <c r="A36" s="4">
        <v>9</v>
      </c>
      <c r="B36" s="6" t="s">
        <v>224</v>
      </c>
      <c r="C36" s="7" t="s">
        <v>94</v>
      </c>
      <c r="D36" s="10">
        <v>1594000</v>
      </c>
      <c r="E36" s="25">
        <v>1641000</v>
      </c>
      <c r="F36" s="25">
        <v>1697000</v>
      </c>
      <c r="G36" s="12"/>
    </row>
    <row r="37" spans="1:7" s="2" customFormat="1" ht="57.75" hidden="1" customHeight="1" thickBot="1">
      <c r="A37" s="4"/>
      <c r="B37" s="6" t="s">
        <v>225</v>
      </c>
      <c r="C37" s="7" t="s">
        <v>18</v>
      </c>
      <c r="D37" s="10">
        <v>181</v>
      </c>
      <c r="E37" s="23"/>
      <c r="F37" s="23"/>
      <c r="G37" s="12"/>
    </row>
    <row r="38" spans="1:7" s="2" customFormat="1" ht="18.75" thickBot="1">
      <c r="A38" s="4">
        <v>10</v>
      </c>
      <c r="B38" s="6" t="s">
        <v>226</v>
      </c>
      <c r="C38" s="7" t="s">
        <v>19</v>
      </c>
      <c r="D38" s="10">
        <f>SUM(D39,D41)</f>
        <v>8071000</v>
      </c>
      <c r="E38" s="24">
        <f>E39+E41</f>
        <v>8339000</v>
      </c>
      <c r="F38" s="24">
        <f>F39+F41</f>
        <v>8515000</v>
      </c>
      <c r="G38" s="12"/>
    </row>
    <row r="39" spans="1:7" s="2" customFormat="1" ht="18.75" customHeight="1" thickBot="1">
      <c r="A39" s="4">
        <v>11</v>
      </c>
      <c r="B39" s="6" t="s">
        <v>227</v>
      </c>
      <c r="C39" s="7" t="s">
        <v>20</v>
      </c>
      <c r="D39" s="10">
        <v>2912000</v>
      </c>
      <c r="E39" s="24">
        <v>2957000</v>
      </c>
      <c r="F39" s="24">
        <v>3023000</v>
      </c>
      <c r="G39" s="12"/>
    </row>
    <row r="40" spans="1:7" s="2" customFormat="1" ht="65.25" hidden="1" customHeight="1" thickBot="1">
      <c r="A40" s="4"/>
      <c r="B40" s="6" t="s">
        <v>228</v>
      </c>
      <c r="C40" s="7" t="s">
        <v>21</v>
      </c>
      <c r="D40" s="10">
        <v>5964</v>
      </c>
      <c r="E40" s="23"/>
      <c r="F40" s="23"/>
      <c r="G40" s="12"/>
    </row>
    <row r="41" spans="1:7" s="2" customFormat="1" ht="18.75" customHeight="1" thickBot="1">
      <c r="A41" s="4">
        <v>12</v>
      </c>
      <c r="B41" s="6" t="s">
        <v>229</v>
      </c>
      <c r="C41" s="7" t="s">
        <v>22</v>
      </c>
      <c r="D41" s="10">
        <v>5159000</v>
      </c>
      <c r="E41" s="24">
        <v>5382000</v>
      </c>
      <c r="F41" s="24">
        <v>5492000</v>
      </c>
      <c r="G41" s="12"/>
    </row>
    <row r="42" spans="1:7" s="2" customFormat="1" ht="21.75" hidden="1" customHeight="1" thickBot="1">
      <c r="A42" s="4"/>
      <c r="B42" s="6" t="s">
        <v>230</v>
      </c>
      <c r="C42" s="7" t="s">
        <v>23</v>
      </c>
      <c r="D42" s="10">
        <f>D43</f>
        <v>2285</v>
      </c>
      <c r="E42" s="23"/>
      <c r="F42" s="23"/>
      <c r="G42" s="12"/>
    </row>
    <row r="43" spans="1:7" s="2" customFormat="1" ht="53.25" hidden="1" customHeight="1" thickBot="1">
      <c r="A43" s="4"/>
      <c r="B43" s="6" t="s">
        <v>231</v>
      </c>
      <c r="C43" s="7" t="s">
        <v>24</v>
      </c>
      <c r="D43" s="10">
        <v>2285</v>
      </c>
      <c r="E43" s="23"/>
      <c r="F43" s="23"/>
      <c r="G43" s="12"/>
    </row>
    <row r="44" spans="1:7" s="2" customFormat="1" ht="22.5" hidden="1" customHeight="1" thickBot="1">
      <c r="A44" s="4"/>
      <c r="B44" s="6" t="s">
        <v>232</v>
      </c>
      <c r="C44" s="7" t="s">
        <v>25</v>
      </c>
      <c r="D44" s="10">
        <f>D45</f>
        <v>3793</v>
      </c>
      <c r="E44" s="23"/>
      <c r="F44" s="23"/>
      <c r="G44" s="12"/>
    </row>
    <row r="45" spans="1:7" s="2" customFormat="1" ht="21.75" hidden="1" customHeight="1" thickBot="1">
      <c r="A45" s="4"/>
      <c r="B45" s="6" t="s">
        <v>233</v>
      </c>
      <c r="C45" s="7" t="s">
        <v>26</v>
      </c>
      <c r="D45" s="10">
        <v>3793</v>
      </c>
      <c r="E45" s="23"/>
      <c r="F45" s="23"/>
      <c r="G45" s="12"/>
    </row>
    <row r="46" spans="1:7" s="2" customFormat="1" ht="19.5" customHeight="1" thickBot="1">
      <c r="A46" s="4">
        <v>13</v>
      </c>
      <c r="B46" s="6" t="s">
        <v>234</v>
      </c>
      <c r="C46" s="7" t="s">
        <v>27</v>
      </c>
      <c r="D46" s="10">
        <f>SUM(D47,D49)</f>
        <v>2506733.3199999998</v>
      </c>
      <c r="E46" s="24">
        <f>E47+E49</f>
        <v>2703733.32</v>
      </c>
      <c r="F46" s="24">
        <f>F47+F49</f>
        <v>2917733.32</v>
      </c>
      <c r="G46" s="12"/>
    </row>
    <row r="47" spans="1:7" s="2" customFormat="1" ht="44.25" customHeight="1" thickBot="1">
      <c r="A47" s="4">
        <v>14</v>
      </c>
      <c r="B47" s="6" t="s">
        <v>377</v>
      </c>
      <c r="C47" s="7" t="s">
        <v>28</v>
      </c>
      <c r="D47" s="10">
        <v>2504000</v>
      </c>
      <c r="E47" s="25">
        <v>2701000</v>
      </c>
      <c r="F47" s="25">
        <v>2915000</v>
      </c>
      <c r="G47" s="12"/>
    </row>
    <row r="48" spans="1:7" s="2" customFormat="1" ht="81" hidden="1" customHeight="1" thickBot="1">
      <c r="A48" s="4"/>
      <c r="B48" s="6" t="s">
        <v>235</v>
      </c>
      <c r="C48" s="7" t="s">
        <v>29</v>
      </c>
      <c r="D48" s="10">
        <v>2900</v>
      </c>
      <c r="E48" s="23"/>
      <c r="F48" s="23"/>
      <c r="G48" s="12"/>
    </row>
    <row r="49" spans="1:7" s="2" customFormat="1" ht="45" customHeight="1" thickBot="1">
      <c r="A49" s="4">
        <v>15</v>
      </c>
      <c r="B49" s="6" t="s">
        <v>376</v>
      </c>
      <c r="C49" s="7" t="s">
        <v>30</v>
      </c>
      <c r="D49" s="10">
        <v>2733.32</v>
      </c>
      <c r="E49" s="25">
        <v>2733.32</v>
      </c>
      <c r="F49" s="25">
        <v>2733.32</v>
      </c>
      <c r="G49" s="12"/>
    </row>
    <row r="50" spans="1:7" s="2" customFormat="1" ht="63" hidden="1" customHeight="1" thickBot="1">
      <c r="A50" s="4"/>
      <c r="B50" s="6" t="s">
        <v>323</v>
      </c>
      <c r="C50" s="7" t="s">
        <v>322</v>
      </c>
      <c r="D50" s="10">
        <v>5</v>
      </c>
      <c r="E50" s="23"/>
      <c r="F50" s="23"/>
      <c r="G50" s="12"/>
    </row>
    <row r="51" spans="1:7" s="2" customFormat="1" ht="94.5" hidden="1" customHeight="1" thickBot="1">
      <c r="A51" s="4"/>
      <c r="B51" s="6" t="s">
        <v>236</v>
      </c>
      <c r="C51" s="7" t="s">
        <v>31</v>
      </c>
      <c r="D51" s="10">
        <f>D52</f>
        <v>3.9478399999999998</v>
      </c>
      <c r="E51" s="23"/>
      <c r="F51" s="23"/>
      <c r="G51" s="12"/>
    </row>
    <row r="52" spans="1:7" s="2" customFormat="1" ht="116.25" hidden="1" customHeight="1" thickBot="1">
      <c r="A52" s="4"/>
      <c r="B52" s="6" t="s">
        <v>237</v>
      </c>
      <c r="C52" s="7" t="s">
        <v>32</v>
      </c>
      <c r="D52" s="10">
        <v>3.9478399999999998</v>
      </c>
      <c r="E52" s="23"/>
      <c r="F52" s="23"/>
      <c r="G52" s="12"/>
    </row>
    <row r="53" spans="1:7" s="2" customFormat="1" ht="60.75" customHeight="1" thickBot="1">
      <c r="A53" s="4">
        <v>16</v>
      </c>
      <c r="B53" s="6" t="s">
        <v>238</v>
      </c>
      <c r="C53" s="7" t="s">
        <v>33</v>
      </c>
      <c r="D53" s="10">
        <f>D54+D61+D62</f>
        <v>13318285.669999998</v>
      </c>
      <c r="E53" s="25">
        <f>E54+E61+E62</f>
        <v>13318285.669999998</v>
      </c>
      <c r="F53" s="25">
        <f>F54+F61+F62</f>
        <v>13318285.669999998</v>
      </c>
      <c r="G53" s="12"/>
    </row>
    <row r="54" spans="1:7" s="2" customFormat="1" ht="105.75" customHeight="1" thickBot="1">
      <c r="A54" s="4">
        <v>17</v>
      </c>
      <c r="B54" s="6" t="s">
        <v>239</v>
      </c>
      <c r="C54" s="7" t="s">
        <v>34</v>
      </c>
      <c r="D54" s="10">
        <v>8953652.9299999997</v>
      </c>
      <c r="E54" s="25">
        <v>8953652.9299999997</v>
      </c>
      <c r="F54" s="25">
        <v>8953652.9299999997</v>
      </c>
      <c r="G54" s="12"/>
    </row>
    <row r="55" spans="1:7" s="2" customFormat="1" ht="94.5" hidden="1" customHeight="1" thickBot="1">
      <c r="A55" s="4"/>
      <c r="B55" s="6" t="s">
        <v>240</v>
      </c>
      <c r="C55" s="7" t="s">
        <v>35</v>
      </c>
      <c r="D55" s="10">
        <f>D56</f>
        <v>4541.8158199999998</v>
      </c>
      <c r="E55" s="23"/>
      <c r="F55" s="23"/>
      <c r="G55" s="12"/>
    </row>
    <row r="56" spans="1:7" s="2" customFormat="1" ht="103.5" hidden="1" customHeight="1" thickBot="1">
      <c r="A56" s="4"/>
      <c r="B56" s="6" t="s">
        <v>241</v>
      </c>
      <c r="C56" s="7" t="s">
        <v>36</v>
      </c>
      <c r="D56" s="10">
        <v>4541.8158199999998</v>
      </c>
      <c r="E56" s="23"/>
      <c r="F56" s="23"/>
      <c r="G56" s="12"/>
    </row>
    <row r="57" spans="1:7" s="2" customFormat="1" ht="123.75" hidden="1" customHeight="1" thickBot="1">
      <c r="A57" s="4"/>
      <c r="B57" s="6" t="s">
        <v>242</v>
      </c>
      <c r="C57" s="9" t="s">
        <v>183</v>
      </c>
      <c r="D57" s="10">
        <f>D58</f>
        <v>0</v>
      </c>
      <c r="E57" s="23"/>
      <c r="F57" s="23"/>
      <c r="G57" s="12"/>
    </row>
    <row r="58" spans="1:7" s="2" customFormat="1" ht="107.25" hidden="1" customHeight="1" thickBot="1">
      <c r="A58" s="4"/>
      <c r="B58" s="6" t="s">
        <v>243</v>
      </c>
      <c r="C58" s="7" t="s">
        <v>184</v>
      </c>
      <c r="D58" s="10">
        <v>0</v>
      </c>
      <c r="E58" s="23"/>
      <c r="F58" s="23"/>
      <c r="G58" s="12"/>
    </row>
    <row r="59" spans="1:7" s="2" customFormat="1" ht="66" hidden="1" customHeight="1" thickBot="1">
      <c r="A59" s="4"/>
      <c r="B59" s="6" t="s">
        <v>244</v>
      </c>
      <c r="C59" s="7" t="s">
        <v>37</v>
      </c>
      <c r="D59" s="10">
        <f>D60</f>
        <v>4567.2240000000002</v>
      </c>
      <c r="E59" s="23"/>
      <c r="F59" s="23"/>
      <c r="G59" s="12"/>
    </row>
    <row r="60" spans="1:7" s="2" customFormat="1" ht="43.5" hidden="1" customHeight="1" thickBot="1">
      <c r="A60" s="4"/>
      <c r="B60" s="6" t="s">
        <v>245</v>
      </c>
      <c r="C60" s="7" t="s">
        <v>38</v>
      </c>
      <c r="D60" s="10">
        <v>4567.2240000000002</v>
      </c>
      <c r="E60" s="23"/>
      <c r="F60" s="23"/>
      <c r="G60" s="12"/>
    </row>
    <row r="61" spans="1:7" s="2" customFormat="1" ht="88.5" customHeight="1" thickBot="1">
      <c r="A61" s="4">
        <v>18</v>
      </c>
      <c r="B61" s="6" t="s">
        <v>366</v>
      </c>
      <c r="C61" s="7" t="s">
        <v>367</v>
      </c>
      <c r="D61" s="10">
        <v>1709.35</v>
      </c>
      <c r="E61" s="30">
        <v>1709.35</v>
      </c>
      <c r="F61" s="30">
        <v>1709.35</v>
      </c>
      <c r="G61" s="12"/>
    </row>
    <row r="62" spans="1:7" s="2" customFormat="1" ht="102" customHeight="1" thickBot="1">
      <c r="A62" s="4">
        <v>19</v>
      </c>
      <c r="B62" s="6" t="s">
        <v>326</v>
      </c>
      <c r="C62" s="9" t="s">
        <v>324</v>
      </c>
      <c r="D62" s="10">
        <v>4362923.3899999997</v>
      </c>
      <c r="E62" s="25">
        <v>4362923.3899999997</v>
      </c>
      <c r="F62" s="31">
        <v>4362923.3899999997</v>
      </c>
      <c r="G62" s="12"/>
    </row>
    <row r="63" spans="1:7" s="2" customFormat="1" ht="124.5" hidden="1" customHeight="1" thickBot="1">
      <c r="A63" s="4"/>
      <c r="B63" s="6" t="s">
        <v>325</v>
      </c>
      <c r="C63" s="9" t="s">
        <v>327</v>
      </c>
      <c r="D63" s="10">
        <f>D64</f>
        <v>78.400000000000006</v>
      </c>
      <c r="E63" s="23"/>
      <c r="F63" s="23"/>
      <c r="G63" s="12"/>
    </row>
    <row r="64" spans="1:7" s="2" customFormat="1" ht="0.75" hidden="1" customHeight="1" thickBot="1">
      <c r="A64" s="4"/>
      <c r="B64" s="6" t="s">
        <v>329</v>
      </c>
      <c r="C64" s="9" t="s">
        <v>328</v>
      </c>
      <c r="D64" s="10">
        <v>78.400000000000006</v>
      </c>
      <c r="E64" s="23"/>
      <c r="F64" s="23"/>
      <c r="G64" s="12"/>
    </row>
    <row r="65" spans="1:7" s="2" customFormat="1" ht="33.75" customHeight="1" thickBot="1">
      <c r="A65" s="4">
        <v>20</v>
      </c>
      <c r="B65" s="6" t="s">
        <v>246</v>
      </c>
      <c r="C65" s="7" t="s">
        <v>39</v>
      </c>
      <c r="D65" s="10">
        <f>D66</f>
        <v>23300</v>
      </c>
      <c r="E65" s="25">
        <f>E66</f>
        <v>23300</v>
      </c>
      <c r="F65" s="25">
        <f>F66</f>
        <v>23300</v>
      </c>
      <c r="G65" s="12"/>
    </row>
    <row r="66" spans="1:7" s="2" customFormat="1" ht="30.75" customHeight="1" thickBot="1">
      <c r="A66" s="4">
        <v>21</v>
      </c>
      <c r="B66" s="6" t="s">
        <v>247</v>
      </c>
      <c r="C66" s="7" t="s">
        <v>40</v>
      </c>
      <c r="D66" s="10">
        <v>23300</v>
      </c>
      <c r="E66" s="25">
        <v>23300</v>
      </c>
      <c r="F66" s="25">
        <v>23300</v>
      </c>
      <c r="G66" s="12"/>
    </row>
    <row r="67" spans="1:7" s="2" customFormat="1" ht="51" hidden="1" customHeight="1" thickBot="1">
      <c r="A67" s="4"/>
      <c r="B67" s="6" t="s">
        <v>248</v>
      </c>
      <c r="C67" s="7" t="s">
        <v>189</v>
      </c>
      <c r="D67" s="10">
        <v>37</v>
      </c>
      <c r="E67" s="23"/>
      <c r="F67" s="23"/>
      <c r="G67" s="12"/>
    </row>
    <row r="68" spans="1:7" s="2" customFormat="1" ht="36.75" hidden="1" customHeight="1" thickBot="1">
      <c r="A68" s="4"/>
      <c r="B68" s="6" t="s">
        <v>95</v>
      </c>
      <c r="C68" s="7" t="s">
        <v>41</v>
      </c>
      <c r="D68" s="10">
        <v>1</v>
      </c>
      <c r="E68" s="23"/>
      <c r="F68" s="23"/>
      <c r="G68" s="12"/>
    </row>
    <row r="69" spans="1:7" s="2" customFormat="1" ht="36" hidden="1" customHeight="1" thickBot="1">
      <c r="A69" s="4"/>
      <c r="B69" s="6" t="s">
        <v>249</v>
      </c>
      <c r="C69" s="7" t="s">
        <v>42</v>
      </c>
      <c r="D69" s="10">
        <f>D70</f>
        <v>9</v>
      </c>
      <c r="E69" s="23"/>
      <c r="F69" s="23"/>
      <c r="G69" s="12"/>
    </row>
    <row r="70" spans="1:7" s="2" customFormat="1" ht="36.75" hidden="1" customHeight="1" thickBot="1">
      <c r="A70" s="4"/>
      <c r="B70" s="6" t="s">
        <v>250</v>
      </c>
      <c r="C70" s="7" t="s">
        <v>127</v>
      </c>
      <c r="D70" s="10">
        <v>9</v>
      </c>
      <c r="E70" s="23"/>
      <c r="F70" s="23"/>
      <c r="G70" s="12"/>
    </row>
    <row r="71" spans="1:7" s="2" customFormat="1" ht="63.75" hidden="1" customHeight="1" thickBot="1">
      <c r="A71" s="4"/>
      <c r="B71" s="8" t="s">
        <v>96</v>
      </c>
      <c r="C71" s="7" t="s">
        <v>125</v>
      </c>
      <c r="D71" s="10">
        <f>D72</f>
        <v>0</v>
      </c>
      <c r="E71" s="23"/>
      <c r="F71" s="23"/>
      <c r="G71" s="12"/>
    </row>
    <row r="72" spans="1:7" s="2" customFormat="1" ht="33" hidden="1" customHeight="1" thickBot="1">
      <c r="A72" s="4"/>
      <c r="B72" s="6" t="s">
        <v>97</v>
      </c>
      <c r="C72" s="7" t="s">
        <v>43</v>
      </c>
      <c r="D72" s="10">
        <f>D73</f>
        <v>0</v>
      </c>
      <c r="E72" s="23"/>
      <c r="F72" s="23"/>
      <c r="G72" s="12"/>
    </row>
    <row r="73" spans="1:7" s="2" customFormat="1" ht="32.25" hidden="1" customHeight="1" thickBot="1">
      <c r="A73" s="4"/>
      <c r="B73" s="6" t="s">
        <v>98</v>
      </c>
      <c r="C73" s="7" t="s">
        <v>44</v>
      </c>
      <c r="D73" s="10">
        <f>D74</f>
        <v>0</v>
      </c>
      <c r="E73" s="23"/>
      <c r="F73" s="23"/>
      <c r="G73" s="12"/>
    </row>
    <row r="74" spans="1:7" s="2" customFormat="1" ht="36" hidden="1" customHeight="1" thickBot="1">
      <c r="A74" s="4"/>
      <c r="B74" s="6" t="s">
        <v>99</v>
      </c>
      <c r="C74" s="7" t="s">
        <v>45</v>
      </c>
      <c r="D74" s="10">
        <v>0</v>
      </c>
      <c r="E74" s="23"/>
      <c r="F74" s="23"/>
      <c r="G74" s="12"/>
    </row>
    <row r="75" spans="1:7" s="2" customFormat="1" ht="48" hidden="1" customHeight="1" thickBot="1">
      <c r="A75" s="4"/>
      <c r="B75" s="6" t="s">
        <v>96</v>
      </c>
      <c r="C75" s="7" t="s">
        <v>167</v>
      </c>
      <c r="D75" s="10">
        <f>D76</f>
        <v>0</v>
      </c>
      <c r="E75" s="23"/>
      <c r="F75" s="23"/>
      <c r="G75" s="12"/>
    </row>
    <row r="76" spans="1:7" s="2" customFormat="1" ht="33.75" hidden="1" customHeight="1" thickBot="1">
      <c r="A76" s="4"/>
      <c r="B76" s="6" t="s">
        <v>97</v>
      </c>
      <c r="C76" s="7" t="s">
        <v>168</v>
      </c>
      <c r="D76" s="10">
        <f>D77</f>
        <v>0</v>
      </c>
      <c r="E76" s="23"/>
      <c r="F76" s="23"/>
      <c r="G76" s="12"/>
    </row>
    <row r="77" spans="1:7" s="2" customFormat="1" ht="34.5" hidden="1" customHeight="1" thickBot="1">
      <c r="A77" s="4"/>
      <c r="B77" s="6" t="s">
        <v>98</v>
      </c>
      <c r="C77" s="7" t="s">
        <v>44</v>
      </c>
      <c r="D77" s="10">
        <f>D78</f>
        <v>0</v>
      </c>
      <c r="E77" s="23"/>
      <c r="F77" s="23"/>
      <c r="G77" s="12"/>
    </row>
    <row r="78" spans="1:7" s="2" customFormat="1" ht="36" hidden="1" customHeight="1" thickBot="1">
      <c r="A78" s="4"/>
      <c r="B78" s="6" t="s">
        <v>99</v>
      </c>
      <c r="C78" s="7" t="s">
        <v>45</v>
      </c>
      <c r="D78" s="10">
        <v>0</v>
      </c>
      <c r="E78" s="23"/>
      <c r="F78" s="23"/>
      <c r="G78" s="12"/>
    </row>
    <row r="79" spans="1:7" s="2" customFormat="1" ht="51" hidden="1" customHeight="1" thickBot="1">
      <c r="A79" s="4"/>
      <c r="B79" s="6" t="s">
        <v>251</v>
      </c>
      <c r="C79" s="7" t="s">
        <v>167</v>
      </c>
      <c r="D79" s="10">
        <f>D80</f>
        <v>0</v>
      </c>
      <c r="E79" s="23"/>
      <c r="F79" s="23"/>
      <c r="G79" s="12"/>
    </row>
    <row r="80" spans="1:7" s="2" customFormat="1" ht="26.25" hidden="1" customHeight="1" thickBot="1">
      <c r="A80" s="4"/>
      <c r="B80" s="6" t="s">
        <v>252</v>
      </c>
      <c r="C80" s="7" t="s">
        <v>168</v>
      </c>
      <c r="D80" s="10">
        <f>D81</f>
        <v>0</v>
      </c>
      <c r="E80" s="23"/>
      <c r="F80" s="23"/>
      <c r="G80" s="12"/>
    </row>
    <row r="81" spans="1:7" s="2" customFormat="1" ht="38.25" hidden="1" customHeight="1" thickBot="1">
      <c r="A81" s="4"/>
      <c r="B81" s="6" t="s">
        <v>253</v>
      </c>
      <c r="C81" s="7" t="s">
        <v>44</v>
      </c>
      <c r="D81" s="10">
        <f>D82</f>
        <v>0</v>
      </c>
      <c r="E81" s="23"/>
      <c r="F81" s="23"/>
      <c r="G81" s="12"/>
    </row>
    <row r="82" spans="1:7" s="2" customFormat="1" ht="37.5" hidden="1" customHeight="1" thickBot="1">
      <c r="A82" s="4"/>
      <c r="B82" s="6" t="s">
        <v>254</v>
      </c>
      <c r="C82" s="7" t="s">
        <v>45</v>
      </c>
      <c r="D82" s="10">
        <v>0</v>
      </c>
      <c r="E82" s="23"/>
      <c r="F82" s="23"/>
      <c r="G82" s="12"/>
    </row>
    <row r="83" spans="1:7" s="2" customFormat="1" ht="43.5" hidden="1" thickBot="1">
      <c r="A83" s="4"/>
      <c r="B83" s="6" t="s">
        <v>251</v>
      </c>
      <c r="C83" s="7" t="s">
        <v>167</v>
      </c>
      <c r="D83" s="10">
        <f>D84</f>
        <v>0</v>
      </c>
      <c r="E83" s="23"/>
      <c r="F83" s="23"/>
      <c r="G83" s="12"/>
    </row>
    <row r="84" spans="1:7" s="2" customFormat="1" ht="39" hidden="1" customHeight="1" thickBot="1">
      <c r="A84" s="4"/>
      <c r="B84" s="6" t="s">
        <v>358</v>
      </c>
      <c r="C84" s="7" t="s">
        <v>359</v>
      </c>
      <c r="D84" s="10">
        <v>0</v>
      </c>
      <c r="E84" s="23"/>
      <c r="F84" s="23"/>
      <c r="G84" s="12"/>
    </row>
    <row r="85" spans="1:7" s="2" customFormat="1" ht="35.25" hidden="1" customHeight="1" thickBot="1">
      <c r="A85" s="4"/>
      <c r="B85" s="6" t="s">
        <v>251</v>
      </c>
      <c r="C85" s="7" t="s">
        <v>167</v>
      </c>
      <c r="D85" s="10"/>
      <c r="E85" s="23"/>
      <c r="F85" s="23"/>
      <c r="G85" s="12"/>
    </row>
    <row r="86" spans="1:7" s="2" customFormat="1" ht="12.75" hidden="1" customHeight="1" thickBot="1">
      <c r="A86" s="4"/>
      <c r="B86" s="6" t="s">
        <v>358</v>
      </c>
      <c r="C86" s="7" t="s">
        <v>359</v>
      </c>
      <c r="D86" s="10"/>
      <c r="E86" s="23"/>
      <c r="F86" s="23"/>
      <c r="G86" s="12"/>
    </row>
    <row r="87" spans="1:7" s="2" customFormat="1" ht="18.75" hidden="1" thickBot="1">
      <c r="A87" s="4"/>
      <c r="B87" s="6"/>
      <c r="C87" s="7"/>
      <c r="D87" s="10"/>
      <c r="E87" s="23"/>
      <c r="F87" s="23"/>
      <c r="G87" s="12"/>
    </row>
    <row r="88" spans="1:7" s="2" customFormat="1" ht="32.25" customHeight="1" thickBot="1">
      <c r="A88" s="4">
        <v>22</v>
      </c>
      <c r="B88" s="6" t="s">
        <v>255</v>
      </c>
      <c r="C88" s="7" t="s">
        <v>46</v>
      </c>
      <c r="D88" s="10">
        <f>D92+D93</f>
        <v>12620267.07</v>
      </c>
      <c r="E88" s="25">
        <f>E92+E93</f>
        <v>12284293.870000001</v>
      </c>
      <c r="F88" s="25">
        <f>F92+F93</f>
        <v>10881244.460000001</v>
      </c>
      <c r="G88" s="12"/>
    </row>
    <row r="89" spans="1:7" s="2" customFormat="1" ht="121.5" hidden="1" customHeight="1" thickBot="1">
      <c r="A89" s="4"/>
      <c r="B89" s="6" t="s">
        <v>256</v>
      </c>
      <c r="C89" s="7" t="s">
        <v>47</v>
      </c>
      <c r="D89" s="10">
        <f>D90</f>
        <v>0</v>
      </c>
      <c r="E89" s="23"/>
      <c r="F89" s="23"/>
      <c r="G89" s="12"/>
    </row>
    <row r="90" spans="1:7" s="2" customFormat="1" ht="120" hidden="1" customHeight="1" thickBot="1">
      <c r="A90" s="4"/>
      <c r="B90" s="6" t="s">
        <v>257</v>
      </c>
      <c r="C90" s="7" t="s">
        <v>48</v>
      </c>
      <c r="D90" s="10">
        <f>D91</f>
        <v>0</v>
      </c>
      <c r="E90" s="23"/>
      <c r="F90" s="23"/>
      <c r="G90" s="12"/>
    </row>
    <row r="91" spans="1:7" s="2" customFormat="1" ht="120" hidden="1" customHeight="1" thickBot="1">
      <c r="A91" s="4"/>
      <c r="B91" s="6" t="s">
        <v>258</v>
      </c>
      <c r="C91" s="7" t="s">
        <v>49</v>
      </c>
      <c r="D91" s="10">
        <v>0</v>
      </c>
      <c r="E91" s="23"/>
      <c r="F91" s="23"/>
      <c r="G91" s="12"/>
    </row>
    <row r="92" spans="1:7" s="2" customFormat="1" ht="105.75" customHeight="1" thickBot="1">
      <c r="A92" s="4">
        <v>23</v>
      </c>
      <c r="B92" s="6" t="s">
        <v>256</v>
      </c>
      <c r="C92" s="9" t="s">
        <v>47</v>
      </c>
      <c r="D92" s="10">
        <v>11957619.029999999</v>
      </c>
      <c r="E92" s="25">
        <v>11621645.83</v>
      </c>
      <c r="F92" s="25">
        <v>10218596.42</v>
      </c>
      <c r="G92" s="12"/>
    </row>
    <row r="93" spans="1:7" s="2" customFormat="1" ht="45.75" customHeight="1" thickBot="1">
      <c r="A93" s="4">
        <v>24</v>
      </c>
      <c r="B93" s="6" t="s">
        <v>259</v>
      </c>
      <c r="C93" s="7" t="s">
        <v>50</v>
      </c>
      <c r="D93" s="10">
        <v>662648.04</v>
      </c>
      <c r="E93" s="25">
        <v>662648.04</v>
      </c>
      <c r="F93" s="25">
        <v>662648.04</v>
      </c>
      <c r="G93" s="12"/>
    </row>
    <row r="94" spans="1:7" s="2" customFormat="1" ht="52.5" hidden="1" customHeight="1" thickBot="1">
      <c r="A94" s="4"/>
      <c r="B94" s="6" t="s">
        <v>260</v>
      </c>
      <c r="C94" s="7" t="s">
        <v>51</v>
      </c>
      <c r="D94" s="10">
        <f>D95</f>
        <v>266.71273000000002</v>
      </c>
      <c r="E94" s="23"/>
      <c r="F94" s="23"/>
      <c r="G94" s="12"/>
    </row>
    <row r="95" spans="1:7" s="2" customFormat="1" ht="63.75" hidden="1" customHeight="1" thickBot="1">
      <c r="A95" s="4"/>
      <c r="B95" s="6" t="s">
        <v>261</v>
      </c>
      <c r="C95" s="7" t="s">
        <v>52</v>
      </c>
      <c r="D95" s="10">
        <v>266.71273000000002</v>
      </c>
      <c r="E95" s="23"/>
      <c r="F95" s="23"/>
      <c r="G95" s="12"/>
    </row>
    <row r="96" spans="1:7" s="2" customFormat="1" ht="78.75" hidden="1" customHeight="1" thickBot="1">
      <c r="A96" s="4"/>
      <c r="B96" s="6" t="s">
        <v>262</v>
      </c>
      <c r="C96" s="7" t="s">
        <v>53</v>
      </c>
      <c r="D96" s="10">
        <f>D97</f>
        <v>0</v>
      </c>
      <c r="E96" s="23"/>
      <c r="F96" s="23"/>
      <c r="G96" s="12"/>
    </row>
    <row r="97" spans="1:7" s="2" customFormat="1" ht="79.5" hidden="1" customHeight="1" thickBot="1">
      <c r="A97" s="4"/>
      <c r="B97" s="6" t="s">
        <v>263</v>
      </c>
      <c r="C97" s="7" t="s">
        <v>54</v>
      </c>
      <c r="D97" s="10">
        <v>0</v>
      </c>
      <c r="E97" s="23"/>
      <c r="F97" s="23"/>
      <c r="G97" s="12"/>
    </row>
    <row r="98" spans="1:7" s="2" customFormat="1" ht="33.75" customHeight="1" thickBot="1">
      <c r="A98" s="4">
        <v>25</v>
      </c>
      <c r="B98" s="6" t="s">
        <v>264</v>
      </c>
      <c r="C98" s="7" t="s">
        <v>55</v>
      </c>
      <c r="D98" s="10">
        <f>D104+D116+D120+D126+D132</f>
        <v>5946398.0499999998</v>
      </c>
      <c r="E98" s="25">
        <f>E104+E116+E120+E132</f>
        <v>5945198.0499999998</v>
      </c>
      <c r="F98" s="25">
        <f>F104+F116+F120+F132</f>
        <v>5945198.0499999998</v>
      </c>
      <c r="G98" s="12"/>
    </row>
    <row r="99" spans="1:7" s="2" customFormat="1" ht="50.25" hidden="1" customHeight="1" thickBot="1">
      <c r="A99" s="4"/>
      <c r="B99" s="6" t="s">
        <v>100</v>
      </c>
      <c r="C99" s="7" t="s">
        <v>56</v>
      </c>
      <c r="D99" s="10">
        <f>D100</f>
        <v>0</v>
      </c>
      <c r="E99" s="23"/>
      <c r="F99" s="23"/>
      <c r="G99" s="12"/>
    </row>
    <row r="100" spans="1:7" s="2" customFormat="1" ht="126" hidden="1" customHeight="1" thickBot="1">
      <c r="A100" s="4"/>
      <c r="B100" s="6" t="s">
        <v>101</v>
      </c>
      <c r="C100" s="7" t="s">
        <v>57</v>
      </c>
      <c r="D100" s="10">
        <v>0</v>
      </c>
      <c r="E100" s="23"/>
      <c r="F100" s="23"/>
      <c r="G100" s="12"/>
    </row>
    <row r="101" spans="1:7" s="2" customFormat="1" ht="108.75" hidden="1" customHeight="1" thickBot="1">
      <c r="A101" s="4"/>
      <c r="B101" s="6" t="s">
        <v>102</v>
      </c>
      <c r="C101" s="7" t="s">
        <v>58</v>
      </c>
      <c r="D101" s="10">
        <f>D102+D103</f>
        <v>0</v>
      </c>
      <c r="E101" s="23"/>
      <c r="F101" s="23"/>
      <c r="G101" s="12"/>
    </row>
    <row r="102" spans="1:7" s="2" customFormat="1" ht="97.5" hidden="1" customHeight="1" thickBot="1">
      <c r="A102" s="4"/>
      <c r="B102" s="6" t="s">
        <v>103</v>
      </c>
      <c r="C102" s="7" t="s">
        <v>59</v>
      </c>
      <c r="D102" s="10">
        <v>0</v>
      </c>
      <c r="E102" s="23"/>
      <c r="F102" s="23"/>
      <c r="G102" s="12"/>
    </row>
    <row r="103" spans="1:7" s="2" customFormat="1" ht="81" hidden="1" customHeight="1" thickBot="1">
      <c r="A103" s="4"/>
      <c r="B103" s="6" t="s">
        <v>104</v>
      </c>
      <c r="C103" s="7" t="s">
        <v>60</v>
      </c>
      <c r="D103" s="10">
        <v>0</v>
      </c>
      <c r="E103" s="23"/>
      <c r="F103" s="23"/>
      <c r="G103" s="12"/>
    </row>
    <row r="104" spans="1:7" s="2" customFormat="1" ht="45.75" customHeight="1" thickBot="1">
      <c r="A104" s="4">
        <v>26</v>
      </c>
      <c r="B104" s="6" t="s">
        <v>265</v>
      </c>
      <c r="C104" s="7" t="s">
        <v>169</v>
      </c>
      <c r="D104" s="10">
        <v>444666.66</v>
      </c>
      <c r="E104" s="25">
        <v>444666.66</v>
      </c>
      <c r="F104" s="25">
        <v>444666.66</v>
      </c>
      <c r="G104" s="12"/>
    </row>
    <row r="105" spans="1:7" s="2" customFormat="1" ht="85.5" hidden="1" customHeight="1" thickBot="1">
      <c r="A105" s="4"/>
      <c r="B105" s="6" t="s">
        <v>352</v>
      </c>
      <c r="C105" s="7" t="s">
        <v>353</v>
      </c>
      <c r="D105" s="10">
        <f>D106</f>
        <v>2.2000000000000002</v>
      </c>
      <c r="E105" s="23"/>
      <c r="F105" s="23"/>
      <c r="G105" s="12"/>
    </row>
    <row r="106" spans="1:7" s="2" customFormat="1" ht="116.25" hidden="1" customHeight="1" thickBot="1">
      <c r="A106" s="4"/>
      <c r="B106" s="6" t="s">
        <v>266</v>
      </c>
      <c r="C106" s="9" t="s">
        <v>320</v>
      </c>
      <c r="D106" s="10">
        <v>2.2000000000000002</v>
      </c>
      <c r="E106" s="23"/>
      <c r="F106" s="23"/>
      <c r="G106" s="12"/>
    </row>
    <row r="107" spans="1:7" s="2" customFormat="1" ht="1.5" hidden="1" customHeight="1" thickBot="1">
      <c r="A107" s="4"/>
      <c r="B107" s="6"/>
      <c r="C107" s="7"/>
      <c r="D107" s="10"/>
      <c r="E107" s="23"/>
      <c r="F107" s="23"/>
      <c r="G107" s="12"/>
    </row>
    <row r="108" spans="1:7" s="2" customFormat="1" ht="114.75" hidden="1" customHeight="1" thickBot="1">
      <c r="A108" s="4"/>
      <c r="B108" s="6" t="s">
        <v>330</v>
      </c>
      <c r="C108" s="7" t="s">
        <v>331</v>
      </c>
      <c r="D108" s="10">
        <f>D109</f>
        <v>0.7</v>
      </c>
      <c r="E108" s="23"/>
      <c r="F108" s="23"/>
      <c r="G108" s="12"/>
    </row>
    <row r="109" spans="1:7" s="2" customFormat="1" ht="79.5" hidden="1" customHeight="1" thickBot="1">
      <c r="A109" s="4"/>
      <c r="B109" s="6" t="s">
        <v>332</v>
      </c>
      <c r="C109" s="9" t="s">
        <v>333</v>
      </c>
      <c r="D109" s="10">
        <v>0.7</v>
      </c>
      <c r="E109" s="23"/>
      <c r="F109" s="23"/>
      <c r="G109" s="12"/>
    </row>
    <row r="110" spans="1:7" s="2" customFormat="1" ht="83.25" hidden="1" customHeight="1" thickBot="1">
      <c r="A110" s="4"/>
      <c r="B110" s="6" t="s">
        <v>356</v>
      </c>
      <c r="C110" s="9" t="s">
        <v>357</v>
      </c>
      <c r="D110" s="10">
        <f>D111</f>
        <v>21</v>
      </c>
      <c r="E110" s="23"/>
      <c r="F110" s="23"/>
      <c r="G110" s="12"/>
    </row>
    <row r="111" spans="1:7" s="2" customFormat="1" ht="111.75" hidden="1" customHeight="1" thickBot="1">
      <c r="A111" s="4"/>
      <c r="B111" s="6" t="s">
        <v>354</v>
      </c>
      <c r="C111" s="9" t="s">
        <v>355</v>
      </c>
      <c r="D111" s="10">
        <v>21</v>
      </c>
      <c r="E111" s="23"/>
      <c r="F111" s="23"/>
      <c r="G111" s="12"/>
    </row>
    <row r="112" spans="1:7" s="2" customFormat="1" ht="81.75" hidden="1" customHeight="1" thickBot="1">
      <c r="A112" s="4"/>
      <c r="B112" s="6" t="s">
        <v>334</v>
      </c>
      <c r="C112" s="9" t="s">
        <v>335</v>
      </c>
      <c r="D112" s="10">
        <f>D113</f>
        <v>10</v>
      </c>
      <c r="E112" s="23"/>
      <c r="F112" s="23"/>
      <c r="G112" s="12"/>
    </row>
    <row r="113" spans="1:7" s="2" customFormat="1" ht="27" hidden="1" customHeight="1" thickBot="1">
      <c r="A113" s="4"/>
      <c r="B113" s="6" t="s">
        <v>336</v>
      </c>
      <c r="C113" s="9" t="s">
        <v>337</v>
      </c>
      <c r="D113" s="10">
        <v>10</v>
      </c>
      <c r="E113" s="23"/>
      <c r="F113" s="23"/>
      <c r="G113" s="12"/>
    </row>
    <row r="114" spans="1:7" s="2" customFormat="1" ht="99" hidden="1" customHeight="1" thickBot="1">
      <c r="A114" s="4"/>
      <c r="B114" s="6" t="s">
        <v>267</v>
      </c>
      <c r="C114" s="7" t="s">
        <v>191</v>
      </c>
      <c r="D114" s="10">
        <f>D115</f>
        <v>14.5</v>
      </c>
      <c r="E114" s="23"/>
      <c r="F114" s="23"/>
      <c r="G114" s="12"/>
    </row>
    <row r="115" spans="1:7" s="2" customFormat="1" ht="5.25" hidden="1" customHeight="1" thickBot="1">
      <c r="A115" s="4"/>
      <c r="B115" s="6" t="s">
        <v>268</v>
      </c>
      <c r="C115" s="9" t="s">
        <v>192</v>
      </c>
      <c r="D115" s="10">
        <v>14.5</v>
      </c>
      <c r="E115" s="23"/>
      <c r="F115" s="23"/>
      <c r="G115" s="12"/>
    </row>
    <row r="116" spans="1:7" s="2" customFormat="1" ht="45" customHeight="1" thickBot="1">
      <c r="A116" s="4">
        <v>27</v>
      </c>
      <c r="B116" s="6" t="s">
        <v>269</v>
      </c>
      <c r="C116" s="7" t="s">
        <v>170</v>
      </c>
      <c r="D116" s="10">
        <v>120900</v>
      </c>
      <c r="E116" s="25">
        <v>119700</v>
      </c>
      <c r="F116" s="25">
        <v>119700</v>
      </c>
      <c r="G116" s="12"/>
    </row>
    <row r="117" spans="1:7" s="2" customFormat="1" ht="49.5" hidden="1" customHeight="1" thickBot="1">
      <c r="A117" s="4"/>
      <c r="B117" s="6"/>
      <c r="C117" s="7"/>
      <c r="D117" s="10"/>
      <c r="E117" s="23"/>
      <c r="F117" s="23"/>
      <c r="G117" s="12"/>
    </row>
    <row r="118" spans="1:7" s="2" customFormat="1" ht="0.75" hidden="1" customHeight="1" thickBot="1">
      <c r="A118" s="4"/>
      <c r="B118" s="6"/>
      <c r="C118" s="7"/>
      <c r="D118" s="10"/>
      <c r="E118" s="23"/>
      <c r="F118" s="23"/>
      <c r="G118" s="12"/>
    </row>
    <row r="119" spans="1:7" s="2" customFormat="1" ht="75" hidden="1" customHeight="1" thickBot="1">
      <c r="A119" s="4"/>
      <c r="B119" s="6" t="s">
        <v>270</v>
      </c>
      <c r="C119" s="7" t="s">
        <v>171</v>
      </c>
      <c r="D119" s="10">
        <v>120</v>
      </c>
      <c r="E119" s="23"/>
      <c r="F119" s="23"/>
      <c r="G119" s="12"/>
    </row>
    <row r="120" spans="1:7" s="2" customFormat="1" ht="132.75" customHeight="1" thickBot="1">
      <c r="A120" s="4">
        <v>28</v>
      </c>
      <c r="B120" s="6" t="s">
        <v>362</v>
      </c>
      <c r="C120" s="9" t="s">
        <v>363</v>
      </c>
      <c r="D120" s="10">
        <v>433931.39</v>
      </c>
      <c r="E120" s="25">
        <v>433931.39</v>
      </c>
      <c r="F120" s="25">
        <v>433931.39</v>
      </c>
      <c r="G120" s="12"/>
    </row>
    <row r="121" spans="1:7" s="2" customFormat="1" ht="108" hidden="1" customHeight="1" thickBot="1">
      <c r="A121" s="4"/>
      <c r="B121" s="6"/>
      <c r="C121" s="7"/>
      <c r="D121" s="10"/>
      <c r="E121" s="23"/>
      <c r="F121" s="23"/>
      <c r="G121" s="12"/>
    </row>
    <row r="122" spans="1:7" s="2" customFormat="1" ht="18.75" hidden="1" thickBot="1">
      <c r="A122" s="4"/>
      <c r="B122" s="6"/>
      <c r="C122" s="7"/>
      <c r="D122" s="10"/>
      <c r="E122" s="23"/>
      <c r="F122" s="23"/>
      <c r="G122" s="12"/>
    </row>
    <row r="123" spans="1:7" s="2" customFormat="1" ht="39" hidden="1" customHeight="1" thickBot="1">
      <c r="A123" s="4"/>
      <c r="B123" s="6"/>
      <c r="C123" s="7"/>
      <c r="D123" s="10"/>
      <c r="E123" s="23"/>
      <c r="F123" s="23"/>
      <c r="G123" s="12"/>
    </row>
    <row r="124" spans="1:7" s="2" customFormat="1" ht="5.25" hidden="1" customHeight="1" thickBot="1">
      <c r="A124" s="4"/>
      <c r="B124" s="6"/>
      <c r="C124" s="7"/>
      <c r="D124" s="10"/>
      <c r="E124" s="23"/>
      <c r="F124" s="23"/>
      <c r="G124" s="12"/>
    </row>
    <row r="125" spans="1:7" s="2" customFormat="1" ht="15" hidden="1" customHeight="1" thickBot="1">
      <c r="A125" s="4"/>
      <c r="B125" s="6" t="s">
        <v>271</v>
      </c>
      <c r="C125" s="7" t="s">
        <v>172</v>
      </c>
      <c r="D125" s="10">
        <v>29.658909999999999</v>
      </c>
      <c r="E125" s="23"/>
      <c r="F125" s="23"/>
      <c r="G125" s="12"/>
    </row>
    <row r="126" spans="1:7" s="2" customFormat="1" ht="42.75" hidden="1" customHeight="1" thickBot="1">
      <c r="A126" s="4"/>
      <c r="B126" s="6" t="s">
        <v>272</v>
      </c>
      <c r="C126" s="7" t="s">
        <v>190</v>
      </c>
      <c r="D126" s="10">
        <v>0</v>
      </c>
      <c r="E126" s="23"/>
      <c r="F126" s="23"/>
      <c r="G126" s="12"/>
    </row>
    <row r="127" spans="1:7" s="2" customFormat="1" ht="67.5" hidden="1" customHeight="1" thickBot="1">
      <c r="A127" s="4"/>
      <c r="B127" s="6" t="s">
        <v>273</v>
      </c>
      <c r="C127" s="7" t="s">
        <v>61</v>
      </c>
      <c r="D127" s="10">
        <f>D128</f>
        <v>9.28491</v>
      </c>
      <c r="E127" s="23"/>
      <c r="F127" s="23"/>
      <c r="G127" s="12"/>
    </row>
    <row r="128" spans="1:7" s="2" customFormat="1" ht="80.25" hidden="1" customHeight="1" thickBot="1">
      <c r="A128" s="4"/>
      <c r="B128" s="6" t="s">
        <v>274</v>
      </c>
      <c r="C128" s="7" t="s">
        <v>62</v>
      </c>
      <c r="D128" s="10">
        <v>9.28491</v>
      </c>
      <c r="E128" s="23"/>
      <c r="F128" s="23"/>
      <c r="G128" s="12"/>
    </row>
    <row r="129" spans="1:7" s="2" customFormat="1" ht="107.25" hidden="1" customHeight="1" thickBot="1">
      <c r="A129" s="4"/>
      <c r="B129" s="6" t="s">
        <v>275</v>
      </c>
      <c r="C129" s="7" t="s">
        <v>187</v>
      </c>
      <c r="D129" s="10">
        <f>D130+D131</f>
        <v>69.135999999999996</v>
      </c>
      <c r="E129" s="23"/>
      <c r="F129" s="23"/>
      <c r="G129" s="12"/>
    </row>
    <row r="130" spans="1:7" s="2" customFormat="1" ht="91.5" hidden="1" customHeight="1" thickBot="1">
      <c r="A130" s="4"/>
      <c r="B130" s="6" t="s">
        <v>276</v>
      </c>
      <c r="C130" s="7" t="s">
        <v>186</v>
      </c>
      <c r="D130" s="10">
        <v>69.135999999999996</v>
      </c>
      <c r="E130" s="23"/>
      <c r="F130" s="23"/>
      <c r="G130" s="12"/>
    </row>
    <row r="131" spans="1:7" s="2" customFormat="1" ht="112.5" hidden="1" customHeight="1" thickBot="1">
      <c r="A131" s="4"/>
      <c r="B131" s="6" t="s">
        <v>338</v>
      </c>
      <c r="C131" s="7" t="s">
        <v>339</v>
      </c>
      <c r="D131" s="10">
        <v>0</v>
      </c>
      <c r="E131" s="23"/>
      <c r="F131" s="23"/>
      <c r="G131" s="12"/>
    </row>
    <row r="132" spans="1:7" s="2" customFormat="1" ht="31.5" customHeight="1" thickBot="1">
      <c r="A132" s="4">
        <v>29</v>
      </c>
      <c r="B132" s="6" t="s">
        <v>340</v>
      </c>
      <c r="C132" s="7" t="s">
        <v>341</v>
      </c>
      <c r="D132" s="10">
        <v>4946900</v>
      </c>
      <c r="E132" s="25">
        <v>4946900</v>
      </c>
      <c r="F132" s="25">
        <v>4946900</v>
      </c>
      <c r="G132" s="12"/>
    </row>
    <row r="133" spans="1:7" s="2" customFormat="1" ht="137.25" hidden="1" customHeight="1" thickBot="1">
      <c r="A133" s="4"/>
      <c r="B133" s="6" t="s">
        <v>342</v>
      </c>
      <c r="C133" s="9" t="s">
        <v>343</v>
      </c>
      <c r="D133" s="10">
        <v>334.6</v>
      </c>
      <c r="E133" s="23"/>
      <c r="F133" s="23"/>
      <c r="G133" s="12"/>
    </row>
    <row r="134" spans="1:7" s="2" customFormat="1" ht="19.5" customHeight="1" thickBot="1">
      <c r="A134" s="4">
        <v>30</v>
      </c>
      <c r="B134" s="6" t="s">
        <v>277</v>
      </c>
      <c r="C134" s="7" t="s">
        <v>63</v>
      </c>
      <c r="D134" s="10">
        <f>D135+D223</f>
        <v>1306326200</v>
      </c>
      <c r="E134" s="24">
        <f>E135</f>
        <v>1278073200</v>
      </c>
      <c r="F134" s="24">
        <f>F135</f>
        <v>947483000</v>
      </c>
      <c r="G134" s="12"/>
    </row>
    <row r="135" spans="1:7" s="2" customFormat="1" ht="46.5" customHeight="1" thickBot="1">
      <c r="A135" s="4">
        <v>31</v>
      </c>
      <c r="B135" s="6" t="s">
        <v>278</v>
      </c>
      <c r="C135" s="7" t="s">
        <v>365</v>
      </c>
      <c r="D135" s="10">
        <f>D136+D172+D179+D226</f>
        <v>1306326200</v>
      </c>
      <c r="E135" s="25">
        <f>E136+E172+E179+E226</f>
        <v>1278073200</v>
      </c>
      <c r="F135" s="25">
        <f>F136+F172+F179+F226</f>
        <v>947483000</v>
      </c>
      <c r="G135" s="12"/>
    </row>
    <row r="136" spans="1:7" s="2" customFormat="1" ht="30.75" customHeight="1" thickBot="1">
      <c r="A136" s="4">
        <v>32</v>
      </c>
      <c r="B136" s="6" t="s">
        <v>279</v>
      </c>
      <c r="C136" s="7" t="s">
        <v>64</v>
      </c>
      <c r="D136" s="10">
        <f>D137+D139</f>
        <v>503806000</v>
      </c>
      <c r="E136" s="25">
        <f>E137+E139</f>
        <v>467046000</v>
      </c>
      <c r="F136" s="25">
        <f>F137+F139</f>
        <v>422915000</v>
      </c>
      <c r="G136" s="12"/>
    </row>
    <row r="137" spans="1:7" s="2" customFormat="1" ht="30" customHeight="1" thickBot="1">
      <c r="A137" s="4">
        <v>33</v>
      </c>
      <c r="B137" s="6" t="s">
        <v>280</v>
      </c>
      <c r="C137" s="7" t="s">
        <v>65</v>
      </c>
      <c r="D137" s="10">
        <v>240103000</v>
      </c>
      <c r="E137" s="25">
        <v>109118000</v>
      </c>
      <c r="F137" s="25">
        <v>124677000</v>
      </c>
      <c r="G137" s="12"/>
    </row>
    <row r="138" spans="1:7" s="2" customFormat="1" ht="51" hidden="1" customHeight="1" thickBot="1">
      <c r="A138" s="4"/>
      <c r="B138" s="6" t="s">
        <v>281</v>
      </c>
      <c r="C138" s="7" t="s">
        <v>193</v>
      </c>
      <c r="D138" s="10">
        <v>213180</v>
      </c>
      <c r="E138" s="23"/>
      <c r="F138" s="23"/>
      <c r="G138" s="12"/>
    </row>
    <row r="139" spans="1:7" s="2" customFormat="1" ht="32.25" customHeight="1" thickBot="1">
      <c r="A139" s="4">
        <v>34</v>
      </c>
      <c r="B139" s="6" t="s">
        <v>282</v>
      </c>
      <c r="C139" s="7" t="s">
        <v>174</v>
      </c>
      <c r="D139" s="10">
        <v>263703000</v>
      </c>
      <c r="E139" s="25">
        <v>357928000</v>
      </c>
      <c r="F139" s="25">
        <v>298238000</v>
      </c>
      <c r="G139" s="12"/>
    </row>
    <row r="140" spans="1:7" s="2" customFormat="1" ht="51" hidden="1" customHeight="1" thickBot="1">
      <c r="A140" s="4"/>
      <c r="B140" s="6" t="s">
        <v>283</v>
      </c>
      <c r="C140" s="7" t="s">
        <v>175</v>
      </c>
      <c r="D140" s="10">
        <v>95391</v>
      </c>
      <c r="E140" s="23"/>
      <c r="F140" s="23"/>
      <c r="G140" s="12"/>
    </row>
    <row r="141" spans="1:7" s="2" customFormat="1" ht="54" hidden="1" customHeight="1" thickBot="1">
      <c r="A141" s="4"/>
      <c r="B141" s="6" t="s">
        <v>284</v>
      </c>
      <c r="C141" s="7" t="s">
        <v>66</v>
      </c>
      <c r="D141" s="10">
        <f>D158+D160+D162+D164+D166+D168+D170</f>
        <v>0</v>
      </c>
      <c r="E141" s="23"/>
      <c r="F141" s="23"/>
      <c r="G141" s="12"/>
    </row>
    <row r="142" spans="1:7" s="2" customFormat="1" ht="51.75" hidden="1" customHeight="1" thickBot="1">
      <c r="A142" s="4"/>
      <c r="B142" s="6" t="s">
        <v>151</v>
      </c>
      <c r="C142" s="7" t="s">
        <v>133</v>
      </c>
      <c r="D142" s="10">
        <f>D143</f>
        <v>0</v>
      </c>
      <c r="E142" s="23"/>
      <c r="F142" s="23"/>
      <c r="G142" s="12"/>
    </row>
    <row r="143" spans="1:7" s="2" customFormat="1" ht="51" hidden="1" customHeight="1" thickBot="1">
      <c r="A143" s="4"/>
      <c r="B143" s="6" t="s">
        <v>152</v>
      </c>
      <c r="C143" s="7" t="s">
        <v>135</v>
      </c>
      <c r="D143" s="10">
        <v>0</v>
      </c>
      <c r="E143" s="23"/>
      <c r="F143" s="23"/>
      <c r="G143" s="12"/>
    </row>
    <row r="144" spans="1:7" s="2" customFormat="1" ht="52.5" hidden="1" customHeight="1" thickBot="1">
      <c r="A144" s="4"/>
      <c r="B144" s="6" t="s">
        <v>153</v>
      </c>
      <c r="C144" s="7" t="s">
        <v>154</v>
      </c>
      <c r="D144" s="10">
        <f>D145</f>
        <v>0</v>
      </c>
      <c r="E144" s="23"/>
      <c r="F144" s="23"/>
      <c r="G144" s="12"/>
    </row>
    <row r="145" spans="1:7" s="2" customFormat="1" ht="49.5" hidden="1" customHeight="1" thickBot="1">
      <c r="A145" s="4"/>
      <c r="B145" s="6" t="s">
        <v>155</v>
      </c>
      <c r="C145" s="7" t="s">
        <v>156</v>
      </c>
      <c r="D145" s="10">
        <v>0</v>
      </c>
      <c r="E145" s="23"/>
      <c r="F145" s="23"/>
      <c r="G145" s="12"/>
    </row>
    <row r="146" spans="1:7" s="2" customFormat="1" ht="69.75" hidden="1" customHeight="1" thickBot="1">
      <c r="A146" s="4"/>
      <c r="B146" s="6" t="s">
        <v>123</v>
      </c>
      <c r="C146" s="7" t="s">
        <v>121</v>
      </c>
      <c r="D146" s="10">
        <f>D147</f>
        <v>0</v>
      </c>
      <c r="E146" s="23"/>
      <c r="F146" s="23"/>
      <c r="G146" s="12"/>
    </row>
    <row r="147" spans="1:7" s="2" customFormat="1" ht="69.75" hidden="1" customHeight="1" thickBot="1">
      <c r="A147" s="4"/>
      <c r="B147" s="6" t="s">
        <v>124</v>
      </c>
      <c r="C147" s="7" t="s">
        <v>122</v>
      </c>
      <c r="D147" s="10">
        <v>0</v>
      </c>
      <c r="E147" s="23"/>
      <c r="F147" s="23"/>
      <c r="G147" s="12"/>
    </row>
    <row r="148" spans="1:7" s="2" customFormat="1" ht="57.75" hidden="1" thickBot="1">
      <c r="A148" s="4"/>
      <c r="B148" s="6" t="s">
        <v>105</v>
      </c>
      <c r="C148" s="7" t="s">
        <v>67</v>
      </c>
      <c r="D148" s="10">
        <f>D149</f>
        <v>0</v>
      </c>
      <c r="E148" s="23"/>
      <c r="F148" s="23"/>
      <c r="G148" s="12"/>
    </row>
    <row r="149" spans="1:7" s="2" customFormat="1" ht="82.5" hidden="1" customHeight="1" thickBot="1">
      <c r="A149" s="4"/>
      <c r="B149" s="6" t="s">
        <v>106</v>
      </c>
      <c r="C149" s="7" t="s">
        <v>68</v>
      </c>
      <c r="D149" s="10">
        <v>0</v>
      </c>
      <c r="E149" s="23"/>
      <c r="F149" s="23"/>
      <c r="G149" s="12"/>
    </row>
    <row r="150" spans="1:7" s="2" customFormat="1" ht="81.75" hidden="1" customHeight="1" thickBot="1">
      <c r="A150" s="4"/>
      <c r="B150" s="6" t="s">
        <v>128</v>
      </c>
      <c r="C150" s="7" t="s">
        <v>129</v>
      </c>
      <c r="D150" s="10">
        <f>D151</f>
        <v>0</v>
      </c>
      <c r="E150" s="23"/>
      <c r="F150" s="23"/>
      <c r="G150" s="12"/>
    </row>
    <row r="151" spans="1:7" s="2" customFormat="1" ht="102" hidden="1" customHeight="1" thickBot="1">
      <c r="A151" s="4"/>
      <c r="B151" s="6" t="s">
        <v>130</v>
      </c>
      <c r="C151" s="7" t="s">
        <v>131</v>
      </c>
      <c r="D151" s="10">
        <v>0</v>
      </c>
      <c r="E151" s="23"/>
      <c r="F151" s="23"/>
      <c r="G151" s="12"/>
    </row>
    <row r="152" spans="1:7" s="2" customFormat="1" ht="54" hidden="1" customHeight="1" thickBot="1">
      <c r="A152" s="4"/>
      <c r="B152" s="6" t="s">
        <v>132</v>
      </c>
      <c r="C152" s="7" t="s">
        <v>133</v>
      </c>
      <c r="D152" s="10">
        <f>D153</f>
        <v>0</v>
      </c>
      <c r="E152" s="23"/>
      <c r="F152" s="23"/>
      <c r="G152" s="12"/>
    </row>
    <row r="153" spans="1:7" s="2" customFormat="1" ht="54" hidden="1" customHeight="1" thickBot="1">
      <c r="A153" s="4"/>
      <c r="B153" s="6" t="s">
        <v>134</v>
      </c>
      <c r="C153" s="7" t="s">
        <v>135</v>
      </c>
      <c r="D153" s="10">
        <v>0</v>
      </c>
      <c r="E153" s="23"/>
      <c r="F153" s="23"/>
      <c r="G153" s="12"/>
    </row>
    <row r="154" spans="1:7" s="2" customFormat="1" ht="116.25" hidden="1" customHeight="1" thickBot="1">
      <c r="A154" s="4"/>
      <c r="B154" s="6" t="s">
        <v>107</v>
      </c>
      <c r="C154" s="7" t="s">
        <v>69</v>
      </c>
      <c r="D154" s="10">
        <f>D155</f>
        <v>0</v>
      </c>
      <c r="E154" s="23"/>
      <c r="F154" s="23"/>
      <c r="G154" s="12"/>
    </row>
    <row r="155" spans="1:7" s="2" customFormat="1" ht="3" hidden="1" customHeight="1" thickBot="1">
      <c r="A155" s="4"/>
      <c r="B155" s="6" t="s">
        <v>108</v>
      </c>
      <c r="C155" s="7" t="s">
        <v>70</v>
      </c>
      <c r="D155" s="10">
        <v>0</v>
      </c>
      <c r="E155" s="23"/>
      <c r="F155" s="23"/>
      <c r="G155" s="12"/>
    </row>
    <row r="156" spans="1:7" s="2" customFormat="1" ht="54" hidden="1" customHeight="1" thickBot="1">
      <c r="A156" s="4"/>
      <c r="B156" s="6" t="s">
        <v>117</v>
      </c>
      <c r="C156" s="7" t="s">
        <v>118</v>
      </c>
      <c r="D156" s="10">
        <f>SUM(D157)</f>
        <v>0</v>
      </c>
      <c r="E156" s="23"/>
      <c r="F156" s="23"/>
      <c r="G156" s="12"/>
    </row>
    <row r="157" spans="1:7" s="2" customFormat="1" ht="66" hidden="1" customHeight="1" thickBot="1">
      <c r="A157" s="4"/>
      <c r="B157" s="6" t="s">
        <v>119</v>
      </c>
      <c r="C157" s="7" t="s">
        <v>120</v>
      </c>
      <c r="D157" s="10">
        <v>0</v>
      </c>
      <c r="E157" s="23"/>
      <c r="F157" s="23"/>
      <c r="G157" s="12"/>
    </row>
    <row r="158" spans="1:7" s="2" customFormat="1" ht="53.25" hidden="1" customHeight="1" thickBot="1">
      <c r="A158" s="4"/>
      <c r="B158" s="6" t="s">
        <v>285</v>
      </c>
      <c r="C158" s="7" t="s">
        <v>180</v>
      </c>
      <c r="D158" s="10">
        <f>D159</f>
        <v>0</v>
      </c>
      <c r="E158" s="23"/>
      <c r="F158" s="23"/>
      <c r="G158" s="12"/>
    </row>
    <row r="159" spans="1:7" s="2" customFormat="1" ht="52.5" hidden="1" customHeight="1" thickBot="1">
      <c r="A159" s="4"/>
      <c r="B159" s="6" t="s">
        <v>286</v>
      </c>
      <c r="C159" s="7" t="s">
        <v>122</v>
      </c>
      <c r="D159" s="10">
        <v>0</v>
      </c>
      <c r="E159" s="23"/>
      <c r="F159" s="23"/>
      <c r="G159" s="12"/>
    </row>
    <row r="160" spans="1:7" s="2" customFormat="1" ht="54.75" hidden="1" customHeight="1" thickBot="1">
      <c r="A160" s="4"/>
      <c r="B160" s="6" t="s">
        <v>287</v>
      </c>
      <c r="C160" s="7" t="s">
        <v>176</v>
      </c>
      <c r="D160" s="10">
        <f>D161</f>
        <v>0</v>
      </c>
      <c r="E160" s="23"/>
      <c r="F160" s="23"/>
      <c r="G160" s="12"/>
    </row>
    <row r="161" spans="1:7" s="2" customFormat="1" ht="66.75" hidden="1" customHeight="1" thickBot="1">
      <c r="A161" s="4"/>
      <c r="B161" s="32" t="s">
        <v>288</v>
      </c>
      <c r="C161" s="7" t="s">
        <v>177</v>
      </c>
      <c r="D161" s="10">
        <v>0</v>
      </c>
      <c r="E161" s="23"/>
      <c r="F161" s="23"/>
      <c r="G161" s="12"/>
    </row>
    <row r="162" spans="1:7" s="2" customFormat="1" ht="90.75" hidden="1" customHeight="1" thickBot="1">
      <c r="A162" s="4"/>
      <c r="B162" s="6" t="s">
        <v>289</v>
      </c>
      <c r="C162" s="7" t="s">
        <v>178</v>
      </c>
      <c r="D162" s="10">
        <f>D163</f>
        <v>0</v>
      </c>
      <c r="E162" s="23"/>
      <c r="F162" s="23"/>
      <c r="G162" s="12"/>
    </row>
    <row r="163" spans="1:7" s="2" customFormat="1" ht="90" hidden="1" customHeight="1" thickBot="1">
      <c r="A163" s="4"/>
      <c r="B163" s="6" t="s">
        <v>290</v>
      </c>
      <c r="C163" s="7" t="s">
        <v>179</v>
      </c>
      <c r="D163" s="10">
        <v>0</v>
      </c>
      <c r="E163" s="23"/>
      <c r="F163" s="23"/>
      <c r="G163" s="12"/>
    </row>
    <row r="164" spans="1:7" s="2" customFormat="1" ht="75" hidden="1" customHeight="1" thickBot="1">
      <c r="A164" s="4"/>
      <c r="B164" s="6" t="s">
        <v>346</v>
      </c>
      <c r="C164" s="7" t="s">
        <v>347</v>
      </c>
      <c r="D164" s="10">
        <f>D165</f>
        <v>0</v>
      </c>
      <c r="E164" s="23"/>
      <c r="F164" s="23"/>
      <c r="G164" s="12"/>
    </row>
    <row r="165" spans="1:7" s="2" customFormat="1" ht="93.75" hidden="1" customHeight="1" thickBot="1">
      <c r="A165" s="4"/>
      <c r="B165" s="6" t="s">
        <v>344</v>
      </c>
      <c r="C165" s="7" t="s">
        <v>345</v>
      </c>
      <c r="D165" s="10">
        <v>0</v>
      </c>
      <c r="E165" s="23"/>
      <c r="F165" s="23"/>
      <c r="G165" s="12"/>
    </row>
    <row r="166" spans="1:7" s="2" customFormat="1" ht="52.5" hidden="1" customHeight="1" thickBot="1">
      <c r="A166" s="4"/>
      <c r="B166" s="6" t="s">
        <v>291</v>
      </c>
      <c r="C166" s="7" t="s">
        <v>133</v>
      </c>
      <c r="D166" s="10">
        <f>D167</f>
        <v>0</v>
      </c>
      <c r="E166" s="23"/>
      <c r="F166" s="23"/>
      <c r="G166" s="12"/>
    </row>
    <row r="167" spans="1:7" s="2" customFormat="1" ht="54" hidden="1" customHeight="1" thickBot="1">
      <c r="A167" s="4"/>
      <c r="B167" s="6" t="s">
        <v>292</v>
      </c>
      <c r="C167" s="7" t="s">
        <v>135</v>
      </c>
      <c r="D167" s="10">
        <v>0</v>
      </c>
      <c r="E167" s="23"/>
      <c r="F167" s="23"/>
      <c r="G167" s="12"/>
    </row>
    <row r="168" spans="1:7" s="2" customFormat="1" ht="29.25" hidden="1" thickBot="1">
      <c r="A168" s="4"/>
      <c r="B168" s="6" t="s">
        <v>293</v>
      </c>
      <c r="C168" s="7" t="s">
        <v>185</v>
      </c>
      <c r="D168" s="10">
        <f>D169</f>
        <v>0</v>
      </c>
      <c r="E168" s="23"/>
      <c r="F168" s="23"/>
      <c r="G168" s="12"/>
    </row>
    <row r="169" spans="1:7" s="2" customFormat="1" ht="45" hidden="1" customHeight="1" thickBot="1">
      <c r="A169" s="4"/>
      <c r="B169" s="6" t="s">
        <v>294</v>
      </c>
      <c r="C169" s="7" t="s">
        <v>181</v>
      </c>
      <c r="D169" s="10">
        <v>0</v>
      </c>
      <c r="E169" s="23"/>
      <c r="F169" s="23"/>
      <c r="G169" s="12"/>
    </row>
    <row r="170" spans="1:7" s="2" customFormat="1" ht="25.5" hidden="1" customHeight="1" thickBot="1">
      <c r="A170" s="4"/>
      <c r="B170" s="6" t="s">
        <v>295</v>
      </c>
      <c r="C170" s="7" t="s">
        <v>71</v>
      </c>
      <c r="D170" s="10">
        <f>D171</f>
        <v>0</v>
      </c>
      <c r="E170" s="23"/>
      <c r="F170" s="23"/>
      <c r="G170" s="12"/>
    </row>
    <row r="171" spans="1:7" s="2" customFormat="1" ht="39" hidden="1" customHeight="1" thickBot="1">
      <c r="A171" s="4"/>
      <c r="B171" s="6" t="s">
        <v>296</v>
      </c>
      <c r="C171" s="7" t="s">
        <v>72</v>
      </c>
      <c r="D171" s="10">
        <v>0</v>
      </c>
      <c r="E171" s="23"/>
      <c r="F171" s="23"/>
      <c r="G171" s="12"/>
    </row>
    <row r="172" spans="1:7" s="2" customFormat="1" ht="45.75" customHeight="1" thickBot="1">
      <c r="A172" s="4">
        <v>35</v>
      </c>
      <c r="B172" s="6" t="s">
        <v>284</v>
      </c>
      <c r="C172" s="7" t="s">
        <v>360</v>
      </c>
      <c r="D172" s="10">
        <f>D173+D175+D177</f>
        <v>355939900</v>
      </c>
      <c r="E172" s="25">
        <f>E173+E175+E177</f>
        <v>340742000</v>
      </c>
      <c r="F172" s="25">
        <f>F173+F175+F177</f>
        <v>29751100</v>
      </c>
      <c r="G172" s="12"/>
    </row>
    <row r="173" spans="1:7" s="2" customFormat="1" ht="46.5" customHeight="1" thickBot="1">
      <c r="A173" s="4">
        <v>36</v>
      </c>
      <c r="B173" s="6" t="s">
        <v>285</v>
      </c>
      <c r="C173" s="7" t="s">
        <v>180</v>
      </c>
      <c r="D173" s="10">
        <v>325752700</v>
      </c>
      <c r="E173" s="25">
        <v>312135200</v>
      </c>
      <c r="F173" s="25">
        <v>0</v>
      </c>
      <c r="G173" s="12"/>
    </row>
    <row r="174" spans="1:7" s="2" customFormat="1" ht="50.25" hidden="1" customHeight="1" thickBot="1">
      <c r="A174" s="4"/>
      <c r="B174" s="6" t="s">
        <v>286</v>
      </c>
      <c r="C174" s="7" t="s">
        <v>122</v>
      </c>
      <c r="D174" s="10">
        <v>30882800</v>
      </c>
      <c r="E174" s="23"/>
      <c r="F174" s="23"/>
      <c r="G174" s="12"/>
    </row>
    <row r="175" spans="1:7" s="2" customFormat="1" ht="31.5" customHeight="1" thickBot="1">
      <c r="A175" s="4">
        <v>37</v>
      </c>
      <c r="B175" s="6" t="s">
        <v>370</v>
      </c>
      <c r="C175" s="7" t="s">
        <v>371</v>
      </c>
      <c r="D175" s="10">
        <v>205000</v>
      </c>
      <c r="E175" s="33">
        <v>0</v>
      </c>
      <c r="F175" s="33">
        <v>0</v>
      </c>
      <c r="G175" s="12"/>
    </row>
    <row r="176" spans="1:7" s="2" customFormat="1" ht="36" hidden="1" customHeight="1" thickBot="1">
      <c r="A176" s="4"/>
      <c r="B176" s="6" t="s">
        <v>368</v>
      </c>
      <c r="C176" s="7" t="s">
        <v>369</v>
      </c>
      <c r="D176" s="10">
        <v>5613000</v>
      </c>
      <c r="E176" s="23"/>
      <c r="F176" s="23"/>
      <c r="G176" s="12"/>
    </row>
    <row r="177" spans="1:7" s="2" customFormat="1" ht="18.75" customHeight="1" thickBot="1">
      <c r="A177" s="4">
        <v>38</v>
      </c>
      <c r="B177" s="6" t="s">
        <v>295</v>
      </c>
      <c r="C177" s="7" t="s">
        <v>361</v>
      </c>
      <c r="D177" s="10">
        <v>29982200</v>
      </c>
      <c r="E177" s="25">
        <v>28606800</v>
      </c>
      <c r="F177" s="25">
        <v>29751100</v>
      </c>
      <c r="G177" s="12"/>
    </row>
    <row r="178" spans="1:7" s="2" customFormat="1" ht="21.75" hidden="1" customHeight="1" thickBot="1">
      <c r="A178" s="4"/>
      <c r="B178" s="6" t="s">
        <v>296</v>
      </c>
      <c r="C178" s="7"/>
      <c r="D178" s="10"/>
      <c r="E178" s="23"/>
      <c r="F178" s="23"/>
      <c r="G178" s="12"/>
    </row>
    <row r="179" spans="1:7" s="2" customFormat="1" ht="29.25" customHeight="1" thickBot="1">
      <c r="A179" s="4">
        <v>39</v>
      </c>
      <c r="B179" s="6" t="s">
        <v>297</v>
      </c>
      <c r="C179" s="7" t="s">
        <v>73</v>
      </c>
      <c r="D179" s="10">
        <f>D180+D182+D184+D186+D188+D215+D216</f>
        <v>420097700</v>
      </c>
      <c r="E179" s="25">
        <f>E180+E182+E184+E186+E188+E215+E216</f>
        <v>444489100</v>
      </c>
      <c r="F179" s="25">
        <f>F180+F182+F184+F186+F188+F215+F216</f>
        <v>469136300</v>
      </c>
      <c r="G179" s="12"/>
    </row>
    <row r="180" spans="1:7" s="2" customFormat="1" ht="59.25" customHeight="1" thickBot="1">
      <c r="A180" s="4">
        <v>40</v>
      </c>
      <c r="B180" s="6" t="s">
        <v>298</v>
      </c>
      <c r="C180" s="7" t="s">
        <v>74</v>
      </c>
      <c r="D180" s="10">
        <v>2471600</v>
      </c>
      <c r="E180" s="25">
        <v>2570500</v>
      </c>
      <c r="F180" s="25">
        <v>2673300</v>
      </c>
      <c r="G180" s="12"/>
    </row>
    <row r="181" spans="1:7" s="2" customFormat="1" ht="63.75" hidden="1" customHeight="1" thickBot="1">
      <c r="A181" s="4"/>
      <c r="B181" s="6" t="s">
        <v>299</v>
      </c>
      <c r="C181" s="7" t="s">
        <v>75</v>
      </c>
      <c r="D181" s="10">
        <v>2321.1</v>
      </c>
      <c r="E181" s="23"/>
      <c r="F181" s="23"/>
      <c r="G181" s="12"/>
    </row>
    <row r="182" spans="1:7" s="2" customFormat="1" ht="43.5" customHeight="1" thickBot="1">
      <c r="A182" s="4">
        <v>41</v>
      </c>
      <c r="B182" s="6" t="s">
        <v>300</v>
      </c>
      <c r="C182" s="7" t="s">
        <v>76</v>
      </c>
      <c r="D182" s="10">
        <v>95372100</v>
      </c>
      <c r="E182" s="25">
        <v>99143000</v>
      </c>
      <c r="F182" s="25">
        <v>103068400</v>
      </c>
      <c r="G182" s="12"/>
    </row>
    <row r="183" spans="1:7" s="2" customFormat="1" ht="38.25" hidden="1" customHeight="1" thickBot="1">
      <c r="A183" s="4"/>
      <c r="B183" s="6" t="s">
        <v>301</v>
      </c>
      <c r="C183" s="7" t="s">
        <v>77</v>
      </c>
      <c r="D183" s="10">
        <v>70300.5</v>
      </c>
      <c r="E183" s="23"/>
      <c r="F183" s="23"/>
      <c r="G183" s="12"/>
    </row>
    <row r="184" spans="1:7" s="2" customFormat="1" ht="40.5" hidden="1" customHeight="1" thickBot="1">
      <c r="A184" s="4">
        <v>42</v>
      </c>
      <c r="B184" s="6" t="s">
        <v>302</v>
      </c>
      <c r="C184" s="7" t="s">
        <v>364</v>
      </c>
      <c r="D184" s="10">
        <v>0</v>
      </c>
      <c r="E184" s="25">
        <v>0</v>
      </c>
      <c r="F184" s="25">
        <v>0</v>
      </c>
      <c r="G184" s="12"/>
    </row>
    <row r="185" spans="1:7" s="2" customFormat="1" ht="5.25" hidden="1" customHeight="1" thickBot="1">
      <c r="A185" s="4"/>
      <c r="B185" s="6" t="s">
        <v>303</v>
      </c>
      <c r="C185" s="7" t="s">
        <v>78</v>
      </c>
      <c r="D185" s="10">
        <v>1222.4000000000001</v>
      </c>
      <c r="E185" s="23"/>
      <c r="F185" s="23"/>
      <c r="G185" s="12"/>
    </row>
    <row r="186" spans="1:7" s="2" customFormat="1" ht="75" customHeight="1" thickBot="1">
      <c r="A186" s="4">
        <v>42</v>
      </c>
      <c r="B186" s="6" t="s">
        <v>304</v>
      </c>
      <c r="C186" s="7" t="s">
        <v>79</v>
      </c>
      <c r="D186" s="10">
        <v>1300</v>
      </c>
      <c r="E186" s="33">
        <v>1300</v>
      </c>
      <c r="F186" s="33">
        <v>123100</v>
      </c>
      <c r="G186" s="12"/>
    </row>
    <row r="187" spans="1:7" s="2" customFormat="1" ht="72" hidden="1" thickBot="1">
      <c r="A187" s="4"/>
      <c r="B187" s="6" t="s">
        <v>305</v>
      </c>
      <c r="C187" s="7" t="s">
        <v>80</v>
      </c>
      <c r="D187" s="10">
        <v>3.1</v>
      </c>
      <c r="E187" s="23"/>
      <c r="F187" s="23"/>
      <c r="G187" s="12"/>
    </row>
    <row r="188" spans="1:7" s="2" customFormat="1" ht="45" customHeight="1" thickBot="1">
      <c r="A188" s="4">
        <v>43</v>
      </c>
      <c r="B188" s="6" t="s">
        <v>306</v>
      </c>
      <c r="C188" s="7" t="s">
        <v>81</v>
      </c>
      <c r="D188" s="10">
        <v>5943400</v>
      </c>
      <c r="E188" s="25">
        <v>6014500</v>
      </c>
      <c r="F188" s="25">
        <v>5994400</v>
      </c>
      <c r="G188" s="12"/>
    </row>
    <row r="189" spans="1:7" s="2" customFormat="1" ht="47.25" hidden="1" customHeight="1" thickBot="1">
      <c r="A189" s="4"/>
      <c r="B189" s="6" t="s">
        <v>307</v>
      </c>
      <c r="C189" s="7" t="s">
        <v>82</v>
      </c>
      <c r="D189" s="10">
        <v>5879.3</v>
      </c>
      <c r="E189" s="23"/>
      <c r="F189" s="23"/>
      <c r="G189" s="12"/>
    </row>
    <row r="190" spans="1:7" s="2" customFormat="1" ht="77.25" hidden="1" customHeight="1" thickBot="1">
      <c r="A190" s="4"/>
      <c r="B190" s="6" t="s">
        <v>109</v>
      </c>
      <c r="C190" s="7" t="s">
        <v>83</v>
      </c>
      <c r="D190" s="10">
        <f>D191</f>
        <v>0</v>
      </c>
      <c r="E190" s="23"/>
      <c r="F190" s="23"/>
      <c r="G190" s="12"/>
    </row>
    <row r="191" spans="1:7" s="2" customFormat="1" ht="86.25" hidden="1" customHeight="1" thickBot="1">
      <c r="A191" s="4"/>
      <c r="B191" s="6" t="s">
        <v>110</v>
      </c>
      <c r="C191" s="7" t="s">
        <v>84</v>
      </c>
      <c r="D191" s="10">
        <v>0</v>
      </c>
      <c r="E191" s="23"/>
      <c r="F191" s="23"/>
      <c r="G191" s="12"/>
    </row>
    <row r="192" spans="1:7" s="2" customFormat="1" ht="79.5" hidden="1" customHeight="1" thickBot="1">
      <c r="A192" s="4"/>
      <c r="B192" s="6" t="s">
        <v>308</v>
      </c>
      <c r="C192" s="7" t="s">
        <v>83</v>
      </c>
      <c r="D192" s="10">
        <f>D193</f>
        <v>0</v>
      </c>
      <c r="E192" s="23"/>
      <c r="F192" s="23"/>
      <c r="G192" s="12"/>
    </row>
    <row r="193" spans="1:7" s="2" customFormat="1" ht="85.5" hidden="1" customHeight="1" thickBot="1">
      <c r="A193" s="4"/>
      <c r="B193" s="6" t="s">
        <v>309</v>
      </c>
      <c r="C193" s="7" t="s">
        <v>84</v>
      </c>
      <c r="D193" s="10">
        <v>0</v>
      </c>
      <c r="E193" s="23"/>
      <c r="F193" s="23"/>
      <c r="G193" s="12"/>
    </row>
    <row r="194" spans="1:7" s="2" customFormat="1" ht="45.75" hidden="1" customHeight="1" thickBot="1">
      <c r="A194" s="4"/>
      <c r="B194" s="6" t="s">
        <v>310</v>
      </c>
      <c r="C194" s="7" t="s">
        <v>188</v>
      </c>
      <c r="D194" s="10">
        <v>0</v>
      </c>
      <c r="E194" s="23"/>
      <c r="F194" s="23"/>
      <c r="G194" s="12"/>
    </row>
    <row r="195" spans="1:7" s="2" customFormat="1" ht="52.5" hidden="1" customHeight="1" thickBot="1">
      <c r="A195" s="4"/>
      <c r="B195" s="6" t="s">
        <v>311</v>
      </c>
      <c r="C195" s="7" t="s">
        <v>173</v>
      </c>
      <c r="D195" s="10">
        <v>301.10000000000002</v>
      </c>
      <c r="E195" s="23"/>
      <c r="F195" s="23"/>
      <c r="G195" s="12"/>
    </row>
    <row r="196" spans="1:7" s="2" customFormat="1" ht="26.25" hidden="1" customHeight="1" thickBot="1">
      <c r="A196" s="4"/>
      <c r="B196" s="6" t="s">
        <v>136</v>
      </c>
      <c r="C196" s="7" t="s">
        <v>85</v>
      </c>
      <c r="D196" s="10">
        <f>D197</f>
        <v>231474</v>
      </c>
      <c r="E196" s="23"/>
      <c r="F196" s="23"/>
      <c r="G196" s="12"/>
    </row>
    <row r="197" spans="1:7" s="2" customFormat="1" ht="37.5" hidden="1" customHeight="1" thickBot="1">
      <c r="A197" s="4"/>
      <c r="B197" s="6" t="s">
        <v>137</v>
      </c>
      <c r="C197" s="7" t="s">
        <v>86</v>
      </c>
      <c r="D197" s="10">
        <v>231474</v>
      </c>
      <c r="E197" s="23"/>
      <c r="F197" s="23"/>
      <c r="G197" s="12"/>
    </row>
    <row r="198" spans="1:7" s="2" customFormat="1" ht="24" hidden="1" customHeight="1" thickBot="1">
      <c r="A198" s="4"/>
      <c r="B198" s="6" t="s">
        <v>111</v>
      </c>
      <c r="C198" s="7" t="s">
        <v>87</v>
      </c>
      <c r="D198" s="10">
        <f>D199</f>
        <v>0</v>
      </c>
      <c r="E198" s="23"/>
      <c r="F198" s="23"/>
      <c r="G198" s="12"/>
    </row>
    <row r="199" spans="1:7" s="2" customFormat="1" ht="39" hidden="1" customHeight="1" thickBot="1">
      <c r="A199" s="4"/>
      <c r="B199" s="6" t="s">
        <v>112</v>
      </c>
      <c r="C199" s="7" t="s">
        <v>88</v>
      </c>
      <c r="D199" s="10">
        <f>D200</f>
        <v>0</v>
      </c>
      <c r="E199" s="23"/>
      <c r="F199" s="23"/>
      <c r="G199" s="12"/>
    </row>
    <row r="200" spans="1:7" s="2" customFormat="1" ht="52.5" hidden="1" customHeight="1" thickBot="1">
      <c r="A200" s="4"/>
      <c r="B200" s="6" t="s">
        <v>113</v>
      </c>
      <c r="C200" s="7" t="s">
        <v>89</v>
      </c>
      <c r="D200" s="10">
        <v>0</v>
      </c>
      <c r="E200" s="23"/>
      <c r="F200" s="23"/>
      <c r="G200" s="12"/>
    </row>
    <row r="201" spans="1:7" s="2" customFormat="1" ht="1.5" hidden="1" customHeight="1" thickBot="1">
      <c r="A201" s="4"/>
      <c r="B201" s="6" t="s">
        <v>114</v>
      </c>
      <c r="C201" s="7" t="s">
        <v>90</v>
      </c>
      <c r="D201" s="10">
        <f>D202</f>
        <v>0</v>
      </c>
      <c r="E201" s="23"/>
      <c r="F201" s="23"/>
      <c r="G201" s="12"/>
    </row>
    <row r="202" spans="1:7" s="2" customFormat="1" ht="85.5" hidden="1" customHeight="1" thickBot="1">
      <c r="A202" s="4"/>
      <c r="B202" s="6" t="s">
        <v>115</v>
      </c>
      <c r="C202" s="7" t="s">
        <v>91</v>
      </c>
      <c r="D202" s="10">
        <f>D203</f>
        <v>0</v>
      </c>
      <c r="E202" s="23"/>
      <c r="F202" s="23"/>
      <c r="G202" s="12"/>
    </row>
    <row r="203" spans="1:7" s="2" customFormat="1" ht="1.5" hidden="1" customHeight="1" thickBot="1">
      <c r="A203" s="4"/>
      <c r="B203" s="6" t="s">
        <v>116</v>
      </c>
      <c r="C203" s="7" t="s">
        <v>92</v>
      </c>
      <c r="D203" s="10">
        <v>0</v>
      </c>
      <c r="E203" s="23"/>
      <c r="F203" s="23"/>
      <c r="G203" s="12"/>
    </row>
    <row r="204" spans="1:7" s="2" customFormat="1" ht="26.25" hidden="1" customHeight="1" thickBot="1">
      <c r="A204" s="4"/>
      <c r="B204" s="6" t="s">
        <v>142</v>
      </c>
      <c r="C204" s="7" t="s">
        <v>87</v>
      </c>
      <c r="D204" s="10">
        <f>D205</f>
        <v>0</v>
      </c>
      <c r="E204" s="23"/>
      <c r="F204" s="23"/>
      <c r="G204" s="12"/>
    </row>
    <row r="205" spans="1:7" s="2" customFormat="1" ht="36.75" hidden="1" customHeight="1" thickBot="1">
      <c r="A205" s="4"/>
      <c r="B205" s="6" t="s">
        <v>143</v>
      </c>
      <c r="C205" s="7" t="s">
        <v>88</v>
      </c>
      <c r="D205" s="10">
        <f>D206</f>
        <v>0</v>
      </c>
      <c r="E205" s="23"/>
      <c r="F205" s="23"/>
      <c r="G205" s="12"/>
    </row>
    <row r="206" spans="1:7" s="2" customFormat="1" ht="50.25" hidden="1" customHeight="1" thickBot="1">
      <c r="A206" s="4"/>
      <c r="B206" s="6" t="s">
        <v>144</v>
      </c>
      <c r="C206" s="7" t="s">
        <v>89</v>
      </c>
      <c r="D206" s="10">
        <v>0</v>
      </c>
      <c r="E206" s="23"/>
      <c r="F206" s="23"/>
      <c r="G206" s="12"/>
    </row>
    <row r="207" spans="1:7" s="2" customFormat="1" ht="90" hidden="1" customHeight="1" thickBot="1">
      <c r="A207" s="4"/>
      <c r="B207" s="6" t="s">
        <v>157</v>
      </c>
      <c r="C207" s="7" t="s">
        <v>158</v>
      </c>
      <c r="D207" s="10">
        <f>D208</f>
        <v>0</v>
      </c>
      <c r="E207" s="23"/>
      <c r="F207" s="23"/>
      <c r="G207" s="12"/>
    </row>
    <row r="208" spans="1:7" s="2" customFormat="1" ht="136.5" hidden="1" customHeight="1" thickBot="1">
      <c r="A208" s="4"/>
      <c r="B208" s="6" t="s">
        <v>159</v>
      </c>
      <c r="C208" s="9" t="s">
        <v>160</v>
      </c>
      <c r="D208" s="10">
        <f>D209</f>
        <v>0</v>
      </c>
      <c r="E208" s="23"/>
      <c r="F208" s="23"/>
      <c r="G208" s="12"/>
    </row>
    <row r="209" spans="1:7" s="2" customFormat="1" ht="123" hidden="1" customHeight="1" thickBot="1">
      <c r="A209" s="4"/>
      <c r="B209" s="6" t="s">
        <v>163</v>
      </c>
      <c r="C209" s="9" t="s">
        <v>161</v>
      </c>
      <c r="D209" s="10">
        <f>D210</f>
        <v>0</v>
      </c>
      <c r="E209" s="23"/>
      <c r="F209" s="23"/>
      <c r="G209" s="12"/>
    </row>
    <row r="210" spans="1:7" s="2" customFormat="1" ht="51" hidden="1" customHeight="1" thickBot="1">
      <c r="A210" s="4"/>
      <c r="B210" s="6" t="s">
        <v>162</v>
      </c>
      <c r="C210" s="7" t="s">
        <v>164</v>
      </c>
      <c r="D210" s="10">
        <f>D211</f>
        <v>0</v>
      </c>
      <c r="E210" s="23"/>
      <c r="F210" s="23"/>
      <c r="G210" s="12"/>
    </row>
    <row r="211" spans="1:7" s="2" customFormat="1" ht="36" hidden="1" customHeight="1" thickBot="1">
      <c r="A211" s="4"/>
      <c r="B211" s="6" t="s">
        <v>165</v>
      </c>
      <c r="C211" s="7" t="s">
        <v>166</v>
      </c>
      <c r="D211" s="10">
        <v>0</v>
      </c>
      <c r="E211" s="23"/>
      <c r="F211" s="23"/>
      <c r="G211" s="12"/>
    </row>
    <row r="212" spans="1:7" s="2" customFormat="1" ht="84" hidden="1" customHeight="1" thickBot="1">
      <c r="A212" s="4"/>
      <c r="B212" s="6" t="s">
        <v>114</v>
      </c>
      <c r="C212" s="7" t="s">
        <v>90</v>
      </c>
      <c r="D212" s="10">
        <f>D213</f>
        <v>0</v>
      </c>
      <c r="E212" s="23"/>
      <c r="F212" s="23"/>
      <c r="G212" s="12"/>
    </row>
    <row r="213" spans="1:7" s="2" customFormat="1" ht="68.25" hidden="1" customHeight="1" thickBot="1">
      <c r="A213" s="4"/>
      <c r="B213" s="6" t="s">
        <v>146</v>
      </c>
      <c r="C213" s="7" t="s">
        <v>91</v>
      </c>
      <c r="D213" s="10">
        <f>D214</f>
        <v>0</v>
      </c>
      <c r="E213" s="23"/>
      <c r="F213" s="23"/>
      <c r="G213" s="12"/>
    </row>
    <row r="214" spans="1:7" s="2" customFormat="1" ht="77.25" hidden="1" customHeight="1" thickBot="1">
      <c r="A214" s="4"/>
      <c r="B214" s="6" t="s">
        <v>145</v>
      </c>
      <c r="C214" s="7" t="s">
        <v>92</v>
      </c>
      <c r="D214" s="10">
        <v>0</v>
      </c>
      <c r="E214" s="23"/>
      <c r="F214" s="23"/>
      <c r="G214" s="12"/>
    </row>
    <row r="215" spans="1:7" s="2" customFormat="1" ht="72.75" customHeight="1" thickBot="1">
      <c r="A215" s="4">
        <v>44</v>
      </c>
      <c r="B215" s="6" t="s">
        <v>308</v>
      </c>
      <c r="C215" s="7" t="s">
        <v>83</v>
      </c>
      <c r="D215" s="10">
        <v>8300</v>
      </c>
      <c r="E215" s="25">
        <v>8800</v>
      </c>
      <c r="F215" s="25">
        <v>10100</v>
      </c>
      <c r="G215" s="12"/>
    </row>
    <row r="216" spans="1:7" s="2" customFormat="1" ht="18.75" thickBot="1">
      <c r="A216" s="4">
        <v>45</v>
      </c>
      <c r="B216" s="6" t="s">
        <v>312</v>
      </c>
      <c r="C216" s="7" t="s">
        <v>85</v>
      </c>
      <c r="D216" s="10">
        <v>316301000</v>
      </c>
      <c r="E216" s="24">
        <v>336751000</v>
      </c>
      <c r="F216" s="24">
        <v>357267000</v>
      </c>
      <c r="G216" s="12"/>
    </row>
    <row r="217" spans="1:7" s="2" customFormat="1" ht="35.25" hidden="1" customHeight="1" thickBot="1">
      <c r="A217" s="4"/>
      <c r="B217" s="6" t="s">
        <v>313</v>
      </c>
      <c r="C217" s="7" t="s">
        <v>86</v>
      </c>
      <c r="D217" s="10">
        <v>241508</v>
      </c>
      <c r="E217" s="23"/>
      <c r="F217" s="23"/>
      <c r="G217" s="12"/>
    </row>
    <row r="218" spans="1:7" s="2" customFormat="1" ht="0.75" hidden="1" customHeight="1" thickBot="1">
      <c r="A218" s="4"/>
      <c r="B218" s="6" t="s">
        <v>314</v>
      </c>
      <c r="C218" s="7" t="s">
        <v>182</v>
      </c>
      <c r="D218" s="10">
        <f>D219+D221</f>
        <v>0</v>
      </c>
      <c r="E218" s="23"/>
      <c r="F218" s="23"/>
      <c r="G218" s="12"/>
    </row>
    <row r="219" spans="1:7" s="2" customFormat="1" ht="92.25" hidden="1" customHeight="1" thickBot="1">
      <c r="A219" s="4"/>
      <c r="B219" s="6" t="s">
        <v>350</v>
      </c>
      <c r="C219" s="7" t="s">
        <v>351</v>
      </c>
      <c r="D219" s="10">
        <f>D220</f>
        <v>0</v>
      </c>
      <c r="E219" s="23"/>
      <c r="F219" s="23"/>
      <c r="G219" s="12"/>
    </row>
    <row r="220" spans="1:7" s="2" customFormat="1" ht="24.75" hidden="1" customHeight="1" thickBot="1">
      <c r="A220" s="4"/>
      <c r="B220" s="6" t="s">
        <v>348</v>
      </c>
      <c r="C220" s="7" t="s">
        <v>349</v>
      </c>
      <c r="D220" s="10">
        <v>0</v>
      </c>
      <c r="E220" s="23"/>
      <c r="F220" s="23"/>
      <c r="G220" s="12"/>
    </row>
    <row r="221" spans="1:7" s="2" customFormat="1" ht="40.5" hidden="1" customHeight="1" thickBot="1">
      <c r="A221" s="4"/>
      <c r="B221" s="6" t="s">
        <v>315</v>
      </c>
      <c r="C221" s="7" t="s">
        <v>88</v>
      </c>
      <c r="D221" s="10">
        <f>D222</f>
        <v>0</v>
      </c>
      <c r="E221" s="23"/>
      <c r="F221" s="23"/>
      <c r="G221" s="12"/>
    </row>
    <row r="222" spans="1:7" s="2" customFormat="1" ht="38.25" hidden="1" customHeight="1" thickBot="1">
      <c r="A222" s="4"/>
      <c r="B222" s="6" t="s">
        <v>316</v>
      </c>
      <c r="C222" s="7" t="s">
        <v>89</v>
      </c>
      <c r="D222" s="10">
        <v>0</v>
      </c>
      <c r="E222" s="23"/>
      <c r="F222" s="23"/>
      <c r="G222" s="12"/>
    </row>
    <row r="223" spans="1:7" s="2" customFormat="1" ht="83.25" hidden="1" customHeight="1" thickBot="1">
      <c r="A223" s="4"/>
      <c r="B223" s="6" t="s">
        <v>317</v>
      </c>
      <c r="C223" s="7" t="s">
        <v>90</v>
      </c>
      <c r="D223" s="10">
        <f>D224</f>
        <v>0</v>
      </c>
      <c r="E223" s="23"/>
      <c r="F223" s="23"/>
      <c r="G223" s="12"/>
    </row>
    <row r="224" spans="1:7" s="2" customFormat="1" ht="67.5" hidden="1" customHeight="1" thickBot="1">
      <c r="A224" s="4"/>
      <c r="B224" s="6" t="s">
        <v>318</v>
      </c>
      <c r="C224" s="7" t="s">
        <v>91</v>
      </c>
      <c r="D224" s="10">
        <f>D225</f>
        <v>0</v>
      </c>
      <c r="E224" s="23"/>
      <c r="F224" s="23"/>
      <c r="G224" s="12"/>
    </row>
    <row r="225" spans="1:7" s="2" customFormat="1" ht="57.75" hidden="1" thickBot="1">
      <c r="A225" s="4"/>
      <c r="B225" s="6" t="s">
        <v>319</v>
      </c>
      <c r="C225" s="7" t="s">
        <v>92</v>
      </c>
      <c r="D225" s="10">
        <v>0</v>
      </c>
      <c r="E225" s="23"/>
      <c r="F225" s="23"/>
      <c r="G225" s="12"/>
    </row>
    <row r="226" spans="1:7" s="2" customFormat="1" ht="18" customHeight="1" thickBot="1">
      <c r="A226" s="4">
        <v>46</v>
      </c>
      <c r="B226" s="6" t="s">
        <v>314</v>
      </c>
      <c r="C226" s="7" t="s">
        <v>182</v>
      </c>
      <c r="D226" s="10">
        <f>D227+D228</f>
        <v>26482600</v>
      </c>
      <c r="E226" s="24">
        <f>E227+E228</f>
        <v>25796100</v>
      </c>
      <c r="F226" s="24">
        <f>F227+F228</f>
        <v>25680600</v>
      </c>
      <c r="G226" s="12"/>
    </row>
    <row r="227" spans="1:7" s="2" customFormat="1" ht="147" customHeight="1" thickBot="1">
      <c r="A227" s="4">
        <v>47</v>
      </c>
      <c r="B227" s="6" t="s">
        <v>350</v>
      </c>
      <c r="C227" s="9" t="s">
        <v>382</v>
      </c>
      <c r="D227" s="10">
        <v>14644000</v>
      </c>
      <c r="E227" s="25">
        <v>14644000</v>
      </c>
      <c r="F227" s="25">
        <v>14644000</v>
      </c>
      <c r="G227" s="12"/>
    </row>
    <row r="228" spans="1:7" s="2" customFormat="1" ht="32.25" customHeight="1" thickBot="1">
      <c r="A228" s="4">
        <v>48</v>
      </c>
      <c r="B228" s="6" t="s">
        <v>315</v>
      </c>
      <c r="C228" s="7" t="s">
        <v>88</v>
      </c>
      <c r="D228" s="10">
        <v>11838600</v>
      </c>
      <c r="E228" s="25">
        <v>11152100</v>
      </c>
      <c r="F228" s="25">
        <v>11036600</v>
      </c>
      <c r="G228" s="12"/>
    </row>
    <row r="229" spans="1:7" s="5" customFormat="1" ht="18.75" customHeight="1" thickBot="1">
      <c r="A229" s="4">
        <v>49</v>
      </c>
      <c r="B229" s="6"/>
      <c r="C229" s="7" t="s">
        <v>93</v>
      </c>
      <c r="D229" s="10">
        <f>D6+D134</f>
        <v>1690795084.1100001</v>
      </c>
      <c r="E229" s="24">
        <f>E6+E134</f>
        <v>1675198810.9100001</v>
      </c>
      <c r="F229" s="24">
        <f>F6+F134</f>
        <v>1357090661.5</v>
      </c>
      <c r="G229" s="13"/>
    </row>
    <row r="230" spans="1:7">
      <c r="A230" s="2"/>
      <c r="B230" s="34"/>
      <c r="C230" s="35"/>
      <c r="D230" s="2"/>
      <c r="E230" s="2"/>
      <c r="F230" s="2"/>
    </row>
    <row r="231" spans="1:7">
      <c r="A231" s="2"/>
      <c r="B231" s="34"/>
      <c r="C231" s="35"/>
      <c r="D231" s="2"/>
      <c r="E231" s="2"/>
      <c r="F231" s="2"/>
    </row>
  </sheetData>
  <mergeCells count="7">
    <mergeCell ref="E1:F1"/>
    <mergeCell ref="B3:B4"/>
    <mergeCell ref="C3:C4"/>
    <mergeCell ref="A3:A4"/>
    <mergeCell ref="C1:D1"/>
    <mergeCell ref="D3:F3"/>
    <mergeCell ref="A2:F2"/>
  </mergeCells>
  <pageMargins left="1.1811023622047245" right="0.78740157480314965" top="0.59055118110236227" bottom="0.59055118110236227" header="0.31496062992125984" footer="0.31496062992125984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2023-11-17T05:09:07Z</dcterms:modified>
</cp:coreProperties>
</file>